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rbanov_ma\Documents\МАГОМЕД\Математика\Алгебра 11\11 класс пробный экзамен\2017 - 2018\БАЗА\"/>
    </mc:Choice>
  </mc:AlternateContent>
  <bookViews>
    <workbookView xWindow="0" yWindow="0" windowWidth="28800" windowHeight="12435" activeTab="1"/>
  </bookViews>
  <sheets>
    <sheet name="База 2017" sheetId="1" r:id="rId1"/>
    <sheet name="Профиль 2017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1" i="2" l="1"/>
  <c r="W31" i="2"/>
  <c r="D31" i="2"/>
  <c r="E31" i="2"/>
  <c r="F31" i="2"/>
  <c r="G31" i="2"/>
  <c r="H31" i="2"/>
  <c r="I31" i="2"/>
  <c r="J31" i="2"/>
  <c r="K31" i="2"/>
  <c r="L31" i="2"/>
  <c r="M31" i="2"/>
  <c r="N31" i="2"/>
  <c r="C31" i="2"/>
  <c r="V4" i="2" l="1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" i="2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C34" i="1"/>
  <c r="W28" i="1"/>
  <c r="W29" i="1"/>
  <c r="W30" i="1"/>
  <c r="W31" i="1"/>
  <c r="W32" i="1"/>
  <c r="W33" i="1"/>
  <c r="W27" i="1"/>
  <c r="X23" i="1"/>
  <c r="W23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C24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C2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3" i="1"/>
</calcChain>
</file>

<file path=xl/sharedStrings.xml><?xml version="1.0" encoding="utf-8"?>
<sst xmlns="http://schemas.openxmlformats.org/spreadsheetml/2006/main" count="59" uniqueCount="58">
  <si>
    <t xml:space="preserve">Авдейчева Анастасия </t>
  </si>
  <si>
    <t xml:space="preserve">Агапитова Анастасия </t>
  </si>
  <si>
    <t xml:space="preserve">Брюзгина Анастасия </t>
  </si>
  <si>
    <t xml:space="preserve">Ванюхин Сергей </t>
  </si>
  <si>
    <t xml:space="preserve">Волынец Полина </t>
  </si>
  <si>
    <t xml:space="preserve">Дарутина Алёна </t>
  </si>
  <si>
    <t xml:space="preserve">Дурышева Полина </t>
  </si>
  <si>
    <t xml:space="preserve">Захваткина Валерия </t>
  </si>
  <si>
    <t xml:space="preserve">Иванченко Владимир </t>
  </si>
  <si>
    <t xml:space="preserve">Коновалова Дарья </t>
  </si>
  <si>
    <t xml:space="preserve">Кузнецова Юлия </t>
  </si>
  <si>
    <t xml:space="preserve">Миронова Алена </t>
  </si>
  <si>
    <t xml:space="preserve">Романова Ольга </t>
  </si>
  <si>
    <t xml:space="preserve">Тодорица Мария </t>
  </si>
  <si>
    <t>Туйгунова Диана</t>
  </si>
  <si>
    <t xml:space="preserve">Хамитова Татьяна </t>
  </si>
  <si>
    <t xml:space="preserve">Чуканов Андрей </t>
  </si>
  <si>
    <t xml:space="preserve">Шульган Анастасия </t>
  </si>
  <si>
    <t xml:space="preserve">Янгишиев Артур </t>
  </si>
  <si>
    <t xml:space="preserve">Дерпак Юлия </t>
  </si>
  <si>
    <t>балл</t>
  </si>
  <si>
    <t>Оценка</t>
  </si>
  <si>
    <t xml:space="preserve">Правильно </t>
  </si>
  <si>
    <t>Ошибок</t>
  </si>
  <si>
    <t>Бурова Елизавета</t>
  </si>
  <si>
    <t>Головин Данила</t>
  </si>
  <si>
    <t>Жаворонков Николай</t>
  </si>
  <si>
    <t>Мазалова Кристина</t>
  </si>
  <si>
    <t>Ковалева Екатерина</t>
  </si>
  <si>
    <t>Пурнов Никита</t>
  </si>
  <si>
    <t>Шакиров Денис</t>
  </si>
  <si>
    <t xml:space="preserve">Аушев Рашид </t>
  </si>
  <si>
    <t xml:space="preserve">Байбулов Руслан </t>
  </si>
  <si>
    <t xml:space="preserve">Бекоев Андрей </t>
  </si>
  <si>
    <t xml:space="preserve">Бондаренко Таисия </t>
  </si>
  <si>
    <t xml:space="preserve">Головин Данила </t>
  </si>
  <si>
    <t xml:space="preserve">Грицык Анастасия </t>
  </si>
  <si>
    <t xml:space="preserve">Дахно Григорий </t>
  </si>
  <si>
    <t xml:space="preserve">Ефимова Полина </t>
  </si>
  <si>
    <t xml:space="preserve">Жаворонков Николай </t>
  </si>
  <si>
    <t xml:space="preserve">Зайдуллин Альберт </t>
  </si>
  <si>
    <t xml:space="preserve">Илясова Мария </t>
  </si>
  <si>
    <t xml:space="preserve">Ковалева Екатерина </t>
  </si>
  <si>
    <t xml:space="preserve">Котомкина Ксения </t>
  </si>
  <si>
    <t xml:space="preserve">Кузьмин Сергей </t>
  </si>
  <si>
    <t xml:space="preserve">Мазалова Кристина </t>
  </si>
  <si>
    <t>Микитас Дарья</t>
  </si>
  <si>
    <t xml:space="preserve">Молодых Даниил </t>
  </si>
  <si>
    <t xml:space="preserve">Молодых Кирилл </t>
  </si>
  <si>
    <t xml:space="preserve">Новоселов Константин </t>
  </si>
  <si>
    <t xml:space="preserve">Нурияхметова Гузяль </t>
  </si>
  <si>
    <t xml:space="preserve">Покровская Маргарита </t>
  </si>
  <si>
    <t xml:space="preserve">Сайфутдинова Александра </t>
  </si>
  <si>
    <t xml:space="preserve">Самохвалов Алексей </t>
  </si>
  <si>
    <t xml:space="preserve">Сиренко Николай </t>
  </si>
  <si>
    <t xml:space="preserve">Чугайнов Валерий </t>
  </si>
  <si>
    <t xml:space="preserve">Шакиров Денис </t>
  </si>
  <si>
    <t xml:space="preserve">Швец Сергей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</si>
</sst>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9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21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1" fillId="0" borderId="23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6" xfId="0" applyBorder="1"/>
    <xf numFmtId="0" fontId="0" fillId="0" borderId="35" xfId="0" applyBorder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1" xfId="0" applyBorder="1"/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8" xfId="0" applyBorder="1" applyAlignment="1">
      <alignment horizontal="right"/>
    </xf>
    <xf numFmtId="0" fontId="0" fillId="0" borderId="40" xfId="0" applyBorder="1" applyAlignment="1">
      <alignment horizontal="right"/>
    </xf>
    <xf numFmtId="0" fontId="0" fillId="0" borderId="3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38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" fillId="0" borderId="43" xfId="0" applyFont="1" applyBorder="1" applyAlignment="1">
      <alignment vertical="center" wrapText="1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2" borderId="3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opLeftCell="A4" workbookViewId="0">
      <selection activeCell="A34" sqref="A34"/>
    </sheetView>
  </sheetViews>
  <sheetFormatPr defaultRowHeight="15" x14ac:dyDescent="0.25"/>
  <cols>
    <col min="1" max="1" width="3.5703125" style="4" customWidth="1"/>
    <col min="2" max="2" width="22" style="1" customWidth="1"/>
    <col min="3" max="22" width="3.7109375" style="4" customWidth="1"/>
    <col min="23" max="23" width="7.42578125" style="4" customWidth="1"/>
    <col min="24" max="24" width="9.140625" style="4"/>
    <col min="25" max="16384" width="9.140625" style="1"/>
  </cols>
  <sheetData>
    <row r="1" spans="1:25" ht="15.75" thickBot="1" x14ac:dyDescent="0.3">
      <c r="A1" s="6"/>
      <c r="B1" s="2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5" ht="15.75" thickBot="1" x14ac:dyDescent="0.3">
      <c r="A2" s="47"/>
      <c r="B2" s="40"/>
      <c r="C2" s="27">
        <v>1</v>
      </c>
      <c r="D2" s="28">
        <v>2</v>
      </c>
      <c r="E2" s="28">
        <v>3</v>
      </c>
      <c r="F2" s="28">
        <v>4</v>
      </c>
      <c r="G2" s="29">
        <v>5</v>
      </c>
      <c r="H2" s="41">
        <v>6</v>
      </c>
      <c r="I2" s="28">
        <v>7</v>
      </c>
      <c r="J2" s="28">
        <v>8</v>
      </c>
      <c r="K2" s="28">
        <v>9</v>
      </c>
      <c r="L2" s="42">
        <v>10</v>
      </c>
      <c r="M2" s="27">
        <v>11</v>
      </c>
      <c r="N2" s="28">
        <v>12</v>
      </c>
      <c r="O2" s="28">
        <v>13</v>
      </c>
      <c r="P2" s="28">
        <v>14</v>
      </c>
      <c r="Q2" s="29">
        <v>15</v>
      </c>
      <c r="R2" s="41">
        <v>16</v>
      </c>
      <c r="S2" s="28">
        <v>17</v>
      </c>
      <c r="T2" s="28">
        <v>18</v>
      </c>
      <c r="U2" s="28">
        <v>19</v>
      </c>
      <c r="V2" s="42">
        <v>20</v>
      </c>
      <c r="W2" s="50" t="s">
        <v>20</v>
      </c>
      <c r="X2" s="47" t="s">
        <v>21</v>
      </c>
      <c r="Y2" s="39"/>
    </row>
    <row r="3" spans="1:25" x14ac:dyDescent="0.25">
      <c r="A3" s="44">
        <v>1</v>
      </c>
      <c r="B3" s="15" t="s">
        <v>0</v>
      </c>
      <c r="C3" s="30">
        <v>1</v>
      </c>
      <c r="D3" s="7">
        <v>1</v>
      </c>
      <c r="E3" s="7">
        <v>1</v>
      </c>
      <c r="F3" s="7">
        <v>0</v>
      </c>
      <c r="G3" s="8">
        <v>0</v>
      </c>
      <c r="H3" s="23">
        <v>0</v>
      </c>
      <c r="I3" s="7">
        <v>0</v>
      </c>
      <c r="J3" s="7">
        <v>1</v>
      </c>
      <c r="K3" s="7">
        <v>1</v>
      </c>
      <c r="L3" s="36">
        <v>0</v>
      </c>
      <c r="M3" s="30">
        <v>1</v>
      </c>
      <c r="N3" s="7">
        <v>1</v>
      </c>
      <c r="O3" s="7">
        <v>0</v>
      </c>
      <c r="P3" s="7">
        <v>1</v>
      </c>
      <c r="Q3" s="8">
        <v>0</v>
      </c>
      <c r="R3" s="23">
        <v>0</v>
      </c>
      <c r="S3" s="7">
        <v>1</v>
      </c>
      <c r="T3" s="7">
        <v>1</v>
      </c>
      <c r="U3" s="7">
        <v>0</v>
      </c>
      <c r="V3" s="8">
        <v>0</v>
      </c>
      <c r="W3" s="44">
        <f>SUM(C3:V3)</f>
        <v>10</v>
      </c>
      <c r="X3" s="44">
        <v>3</v>
      </c>
      <c r="Y3" s="39"/>
    </row>
    <row r="4" spans="1:25" x14ac:dyDescent="0.25">
      <c r="A4" s="45">
        <v>2</v>
      </c>
      <c r="B4" s="16" t="s">
        <v>1</v>
      </c>
      <c r="C4" s="31">
        <v>1</v>
      </c>
      <c r="D4" s="4">
        <v>1</v>
      </c>
      <c r="E4" s="4">
        <v>1</v>
      </c>
      <c r="F4" s="4">
        <v>0</v>
      </c>
      <c r="G4" s="9">
        <v>1</v>
      </c>
      <c r="H4" s="24">
        <v>1</v>
      </c>
      <c r="I4" s="4">
        <v>1</v>
      </c>
      <c r="J4" s="4">
        <v>1</v>
      </c>
      <c r="K4" s="4">
        <v>1</v>
      </c>
      <c r="L4" s="5">
        <v>1</v>
      </c>
      <c r="M4" s="31">
        <v>1</v>
      </c>
      <c r="N4" s="4">
        <v>1</v>
      </c>
      <c r="O4" s="4">
        <v>0</v>
      </c>
      <c r="P4" s="4">
        <v>1</v>
      </c>
      <c r="Q4" s="9">
        <v>1</v>
      </c>
      <c r="R4" s="24">
        <v>1</v>
      </c>
      <c r="S4" s="4">
        <v>1</v>
      </c>
      <c r="T4" s="4">
        <v>1</v>
      </c>
      <c r="U4" s="4">
        <v>1</v>
      </c>
      <c r="V4" s="9">
        <v>0</v>
      </c>
      <c r="W4" s="45">
        <f t="shared" ref="W4:W22" si="0">SUM(C4:V4)</f>
        <v>17</v>
      </c>
      <c r="X4" s="45">
        <v>5</v>
      </c>
      <c r="Y4" s="39"/>
    </row>
    <row r="5" spans="1:25" x14ac:dyDescent="0.25">
      <c r="A5" s="45">
        <v>3</v>
      </c>
      <c r="B5" s="16" t="s">
        <v>2</v>
      </c>
      <c r="C5" s="31">
        <v>1</v>
      </c>
      <c r="D5" s="4">
        <v>1</v>
      </c>
      <c r="E5" s="4">
        <v>1</v>
      </c>
      <c r="F5" s="4">
        <v>1</v>
      </c>
      <c r="G5" s="9">
        <v>1</v>
      </c>
      <c r="H5" s="24">
        <v>1</v>
      </c>
      <c r="I5" s="4">
        <v>1</v>
      </c>
      <c r="J5" s="4">
        <v>1</v>
      </c>
      <c r="K5" s="4">
        <v>0</v>
      </c>
      <c r="L5" s="5">
        <v>1</v>
      </c>
      <c r="M5" s="31">
        <v>0</v>
      </c>
      <c r="N5" s="4">
        <v>1</v>
      </c>
      <c r="O5" s="4">
        <v>1</v>
      </c>
      <c r="P5" s="4">
        <v>1</v>
      </c>
      <c r="Q5" s="9">
        <v>1</v>
      </c>
      <c r="R5" s="24">
        <v>1</v>
      </c>
      <c r="S5" s="4">
        <v>1</v>
      </c>
      <c r="T5" s="4">
        <v>1</v>
      </c>
      <c r="U5" s="4">
        <v>0</v>
      </c>
      <c r="V5" s="9">
        <v>0</v>
      </c>
      <c r="W5" s="45">
        <f t="shared" si="0"/>
        <v>16</v>
      </c>
      <c r="X5" s="45">
        <v>4</v>
      </c>
      <c r="Y5" s="39"/>
    </row>
    <row r="6" spans="1:25" x14ac:dyDescent="0.25">
      <c r="A6" s="45">
        <v>4</v>
      </c>
      <c r="B6" s="16" t="s">
        <v>3</v>
      </c>
      <c r="C6" s="31">
        <v>1</v>
      </c>
      <c r="D6" s="4">
        <v>1</v>
      </c>
      <c r="E6" s="4">
        <v>1</v>
      </c>
      <c r="F6" s="4">
        <v>1</v>
      </c>
      <c r="G6" s="9">
        <v>1</v>
      </c>
      <c r="H6" s="24">
        <v>1</v>
      </c>
      <c r="I6" s="4">
        <v>1</v>
      </c>
      <c r="J6" s="4">
        <v>1</v>
      </c>
      <c r="K6" s="4">
        <v>1</v>
      </c>
      <c r="L6" s="5">
        <v>1</v>
      </c>
      <c r="M6" s="31">
        <v>1</v>
      </c>
      <c r="N6" s="4">
        <v>1</v>
      </c>
      <c r="O6" s="4">
        <v>0</v>
      </c>
      <c r="P6" s="4">
        <v>1</v>
      </c>
      <c r="Q6" s="9">
        <v>1</v>
      </c>
      <c r="R6" s="24">
        <v>0</v>
      </c>
      <c r="S6" s="4">
        <v>1</v>
      </c>
      <c r="T6" s="4">
        <v>1</v>
      </c>
      <c r="U6" s="4">
        <v>0</v>
      </c>
      <c r="V6" s="9">
        <v>1</v>
      </c>
      <c r="W6" s="45">
        <f t="shared" si="0"/>
        <v>17</v>
      </c>
      <c r="X6" s="45">
        <v>5</v>
      </c>
      <c r="Y6" s="39"/>
    </row>
    <row r="7" spans="1:25" ht="15.75" thickBot="1" x14ac:dyDescent="0.3">
      <c r="A7" s="46">
        <v>5</v>
      </c>
      <c r="B7" s="17" t="s">
        <v>4</v>
      </c>
      <c r="C7" s="32">
        <v>1</v>
      </c>
      <c r="D7" s="10">
        <v>1</v>
      </c>
      <c r="E7" s="10">
        <v>0</v>
      </c>
      <c r="F7" s="10">
        <v>0</v>
      </c>
      <c r="G7" s="11">
        <v>1</v>
      </c>
      <c r="H7" s="25">
        <v>0</v>
      </c>
      <c r="I7" s="10">
        <v>1</v>
      </c>
      <c r="J7" s="10">
        <v>0</v>
      </c>
      <c r="K7" s="10">
        <v>1</v>
      </c>
      <c r="L7" s="37">
        <v>0</v>
      </c>
      <c r="M7" s="32">
        <v>1</v>
      </c>
      <c r="N7" s="10">
        <v>0</v>
      </c>
      <c r="O7" s="10">
        <v>0</v>
      </c>
      <c r="P7" s="10">
        <v>1</v>
      </c>
      <c r="Q7" s="11">
        <v>1</v>
      </c>
      <c r="R7" s="25">
        <v>1</v>
      </c>
      <c r="S7" s="10">
        <v>1</v>
      </c>
      <c r="T7" s="10">
        <v>1</v>
      </c>
      <c r="U7" s="10">
        <v>0</v>
      </c>
      <c r="V7" s="11">
        <v>0</v>
      </c>
      <c r="W7" s="46">
        <f t="shared" si="0"/>
        <v>11</v>
      </c>
      <c r="X7" s="46">
        <v>3</v>
      </c>
      <c r="Y7" s="39"/>
    </row>
    <row r="8" spans="1:25" x14ac:dyDescent="0.25">
      <c r="A8" s="48">
        <v>6</v>
      </c>
      <c r="B8" s="18" t="s">
        <v>5</v>
      </c>
      <c r="C8" s="33">
        <v>1</v>
      </c>
      <c r="D8" s="12">
        <v>1</v>
      </c>
      <c r="E8" s="12">
        <v>0</v>
      </c>
      <c r="F8" s="12">
        <v>1</v>
      </c>
      <c r="G8" s="13">
        <v>1</v>
      </c>
      <c r="H8" s="26">
        <v>0</v>
      </c>
      <c r="I8" s="12">
        <v>1</v>
      </c>
      <c r="J8" s="12">
        <v>1</v>
      </c>
      <c r="K8" s="12">
        <v>1</v>
      </c>
      <c r="L8" s="38">
        <v>0</v>
      </c>
      <c r="M8" s="33">
        <v>1</v>
      </c>
      <c r="N8" s="12">
        <v>1</v>
      </c>
      <c r="O8" s="12">
        <v>0</v>
      </c>
      <c r="P8" s="12">
        <v>1</v>
      </c>
      <c r="Q8" s="13">
        <v>1</v>
      </c>
      <c r="R8" s="26">
        <v>1</v>
      </c>
      <c r="S8" s="12">
        <v>1</v>
      </c>
      <c r="T8" s="12">
        <v>1</v>
      </c>
      <c r="U8" s="12">
        <v>0</v>
      </c>
      <c r="V8" s="13">
        <v>0</v>
      </c>
      <c r="W8" s="13">
        <f t="shared" si="0"/>
        <v>14</v>
      </c>
      <c r="X8" s="48">
        <v>4</v>
      </c>
      <c r="Y8" s="39"/>
    </row>
    <row r="9" spans="1:25" x14ac:dyDescent="0.25">
      <c r="A9" s="45">
        <v>7</v>
      </c>
      <c r="B9" s="16" t="s">
        <v>19</v>
      </c>
      <c r="C9" s="31">
        <v>1</v>
      </c>
      <c r="D9" s="4">
        <v>1</v>
      </c>
      <c r="E9" s="4">
        <v>0</v>
      </c>
      <c r="F9" s="4">
        <v>0</v>
      </c>
      <c r="G9" s="9">
        <v>0</v>
      </c>
      <c r="H9" s="24">
        <v>1</v>
      </c>
      <c r="I9" s="4">
        <v>1</v>
      </c>
      <c r="J9" s="4">
        <v>1</v>
      </c>
      <c r="K9" s="4">
        <v>1</v>
      </c>
      <c r="L9" s="5">
        <v>1</v>
      </c>
      <c r="M9" s="31">
        <v>1</v>
      </c>
      <c r="N9" s="4">
        <v>0</v>
      </c>
      <c r="O9" s="4">
        <v>0</v>
      </c>
      <c r="P9" s="4">
        <v>1</v>
      </c>
      <c r="Q9" s="9">
        <v>1</v>
      </c>
      <c r="R9" s="24">
        <v>0</v>
      </c>
      <c r="S9" s="4">
        <v>0</v>
      </c>
      <c r="T9" s="4">
        <v>0</v>
      </c>
      <c r="U9" s="4">
        <v>0</v>
      </c>
      <c r="V9" s="9">
        <v>0</v>
      </c>
      <c r="W9" s="9">
        <f t="shared" si="0"/>
        <v>10</v>
      </c>
      <c r="X9" s="45">
        <v>3</v>
      </c>
      <c r="Y9" s="39"/>
    </row>
    <row r="10" spans="1:25" ht="15.75" x14ac:dyDescent="0.25">
      <c r="A10" s="45">
        <v>8</v>
      </c>
      <c r="B10" s="19" t="s">
        <v>6</v>
      </c>
      <c r="C10" s="31">
        <v>1</v>
      </c>
      <c r="D10" s="4">
        <v>1</v>
      </c>
      <c r="E10" s="4">
        <v>1</v>
      </c>
      <c r="F10" s="4">
        <v>1</v>
      </c>
      <c r="G10" s="9">
        <v>0</v>
      </c>
      <c r="H10" s="24">
        <v>1</v>
      </c>
      <c r="I10" s="4">
        <v>1</v>
      </c>
      <c r="J10" s="4">
        <v>1</v>
      </c>
      <c r="K10" s="4">
        <v>1</v>
      </c>
      <c r="L10" s="5">
        <v>1</v>
      </c>
      <c r="M10" s="31">
        <v>1</v>
      </c>
      <c r="N10" s="4">
        <v>1</v>
      </c>
      <c r="O10" s="4">
        <v>1</v>
      </c>
      <c r="P10" s="4">
        <v>1</v>
      </c>
      <c r="Q10" s="9">
        <v>0</v>
      </c>
      <c r="R10" s="24">
        <v>0</v>
      </c>
      <c r="S10" s="4">
        <v>1</v>
      </c>
      <c r="T10" s="4">
        <v>1</v>
      </c>
      <c r="U10" s="4">
        <v>0</v>
      </c>
      <c r="V10" s="9">
        <v>1</v>
      </c>
      <c r="W10" s="9">
        <f t="shared" si="0"/>
        <v>16</v>
      </c>
      <c r="X10" s="45">
        <v>4</v>
      </c>
      <c r="Y10" s="39"/>
    </row>
    <row r="11" spans="1:25" x14ac:dyDescent="0.25">
      <c r="A11" s="45">
        <v>9</v>
      </c>
      <c r="B11" s="16" t="s">
        <v>7</v>
      </c>
      <c r="C11" s="31">
        <v>1</v>
      </c>
      <c r="D11" s="4">
        <v>1</v>
      </c>
      <c r="E11" s="4">
        <v>1</v>
      </c>
      <c r="F11" s="4">
        <v>1</v>
      </c>
      <c r="G11" s="9">
        <v>1</v>
      </c>
      <c r="H11" s="24">
        <v>1</v>
      </c>
      <c r="I11" s="4">
        <v>0</v>
      </c>
      <c r="J11" s="4">
        <v>1</v>
      </c>
      <c r="K11" s="4">
        <v>1</v>
      </c>
      <c r="L11" s="5">
        <v>1</v>
      </c>
      <c r="M11" s="31">
        <v>1</v>
      </c>
      <c r="N11" s="4">
        <v>1</v>
      </c>
      <c r="O11" s="4">
        <v>0</v>
      </c>
      <c r="P11" s="4">
        <v>1</v>
      </c>
      <c r="Q11" s="9">
        <v>0</v>
      </c>
      <c r="R11" s="24">
        <v>1</v>
      </c>
      <c r="S11" s="4">
        <v>1</v>
      </c>
      <c r="T11" s="4">
        <v>0</v>
      </c>
      <c r="U11" s="4">
        <v>1</v>
      </c>
      <c r="V11" s="9">
        <v>1</v>
      </c>
      <c r="W11" s="9">
        <f t="shared" si="0"/>
        <v>16</v>
      </c>
      <c r="X11" s="45">
        <v>4</v>
      </c>
      <c r="Y11" s="39"/>
    </row>
    <row r="12" spans="1:25" ht="15.75" thickBot="1" x14ac:dyDescent="0.3">
      <c r="A12" s="49">
        <v>10</v>
      </c>
      <c r="B12" s="20" t="s">
        <v>8</v>
      </c>
      <c r="C12" s="34">
        <v>1</v>
      </c>
      <c r="D12" s="6">
        <v>1</v>
      </c>
      <c r="E12" s="6">
        <v>1</v>
      </c>
      <c r="F12" s="6">
        <v>1</v>
      </c>
      <c r="G12" s="14">
        <v>0</v>
      </c>
      <c r="H12" s="22">
        <v>1</v>
      </c>
      <c r="I12" s="6">
        <v>1</v>
      </c>
      <c r="J12" s="6">
        <v>1</v>
      </c>
      <c r="K12" s="6">
        <v>1</v>
      </c>
      <c r="L12" s="35">
        <v>0</v>
      </c>
      <c r="M12" s="34">
        <v>1</v>
      </c>
      <c r="N12" s="6">
        <v>1</v>
      </c>
      <c r="O12" s="6">
        <v>0</v>
      </c>
      <c r="P12" s="6">
        <v>1</v>
      </c>
      <c r="Q12" s="14">
        <v>0</v>
      </c>
      <c r="R12" s="22">
        <v>0</v>
      </c>
      <c r="S12" s="6">
        <v>1</v>
      </c>
      <c r="T12" s="6">
        <v>1</v>
      </c>
      <c r="U12" s="6">
        <v>0</v>
      </c>
      <c r="V12" s="14">
        <v>1</v>
      </c>
      <c r="W12" s="14">
        <f t="shared" si="0"/>
        <v>14</v>
      </c>
      <c r="X12" s="49">
        <v>4</v>
      </c>
      <c r="Y12" s="39"/>
    </row>
    <row r="13" spans="1:25" x14ac:dyDescent="0.25">
      <c r="A13" s="44">
        <v>11</v>
      </c>
      <c r="B13" s="15" t="s">
        <v>9</v>
      </c>
      <c r="C13" s="30">
        <v>1</v>
      </c>
      <c r="D13" s="7">
        <v>1</v>
      </c>
      <c r="E13" s="7">
        <v>1</v>
      </c>
      <c r="F13" s="7">
        <v>0</v>
      </c>
      <c r="G13" s="8">
        <v>0</v>
      </c>
      <c r="H13" s="23">
        <v>1</v>
      </c>
      <c r="I13" s="7">
        <v>1</v>
      </c>
      <c r="J13" s="7">
        <v>1</v>
      </c>
      <c r="K13" s="7">
        <v>1</v>
      </c>
      <c r="L13" s="36">
        <v>1</v>
      </c>
      <c r="M13" s="30">
        <v>0</v>
      </c>
      <c r="N13" s="7">
        <v>1</v>
      </c>
      <c r="O13" s="7">
        <v>0</v>
      </c>
      <c r="P13" s="7">
        <v>1</v>
      </c>
      <c r="Q13" s="8">
        <v>1</v>
      </c>
      <c r="R13" s="23">
        <v>1</v>
      </c>
      <c r="S13" s="7">
        <v>1</v>
      </c>
      <c r="T13" s="7">
        <v>1</v>
      </c>
      <c r="U13" s="7">
        <v>0</v>
      </c>
      <c r="V13" s="8">
        <v>0</v>
      </c>
      <c r="W13" s="44">
        <f t="shared" si="0"/>
        <v>14</v>
      </c>
      <c r="X13" s="44">
        <v>4</v>
      </c>
      <c r="Y13" s="39"/>
    </row>
    <row r="14" spans="1:25" x14ac:dyDescent="0.25">
      <c r="A14" s="45">
        <v>12</v>
      </c>
      <c r="B14" s="16" t="s">
        <v>10</v>
      </c>
      <c r="C14" s="31">
        <v>1</v>
      </c>
      <c r="D14" s="4">
        <v>1</v>
      </c>
      <c r="E14" s="4">
        <v>1</v>
      </c>
      <c r="F14" s="4">
        <v>1</v>
      </c>
      <c r="G14" s="9">
        <v>1</v>
      </c>
      <c r="H14" s="24">
        <v>1</v>
      </c>
      <c r="I14" s="4">
        <v>1</v>
      </c>
      <c r="J14" s="4">
        <v>1</v>
      </c>
      <c r="K14" s="4">
        <v>1</v>
      </c>
      <c r="L14" s="5">
        <v>1</v>
      </c>
      <c r="M14" s="31">
        <v>1</v>
      </c>
      <c r="N14" s="4">
        <v>1</v>
      </c>
      <c r="O14" s="4">
        <v>0</v>
      </c>
      <c r="P14" s="4">
        <v>1</v>
      </c>
      <c r="Q14" s="9">
        <v>0</v>
      </c>
      <c r="R14" s="24">
        <v>1</v>
      </c>
      <c r="S14" s="4">
        <v>1</v>
      </c>
      <c r="T14" s="4">
        <v>1</v>
      </c>
      <c r="U14" s="4">
        <v>1</v>
      </c>
      <c r="V14" s="9">
        <v>1</v>
      </c>
      <c r="W14" s="45">
        <f t="shared" si="0"/>
        <v>18</v>
      </c>
      <c r="X14" s="45">
        <v>5</v>
      </c>
      <c r="Y14" s="39"/>
    </row>
    <row r="15" spans="1:25" x14ac:dyDescent="0.25">
      <c r="A15" s="45">
        <v>13</v>
      </c>
      <c r="B15" s="16" t="s">
        <v>11</v>
      </c>
      <c r="C15" s="31">
        <v>1</v>
      </c>
      <c r="D15" s="4">
        <v>1</v>
      </c>
      <c r="E15" s="4">
        <v>1</v>
      </c>
      <c r="F15" s="4">
        <v>1</v>
      </c>
      <c r="G15" s="9">
        <v>1</v>
      </c>
      <c r="H15" s="24">
        <v>1</v>
      </c>
      <c r="I15" s="4">
        <v>1</v>
      </c>
      <c r="J15" s="4">
        <v>1</v>
      </c>
      <c r="K15" s="4">
        <v>1</v>
      </c>
      <c r="L15" s="5">
        <v>1</v>
      </c>
      <c r="M15" s="31">
        <v>1</v>
      </c>
      <c r="N15" s="4">
        <v>1</v>
      </c>
      <c r="O15" s="4">
        <v>0</v>
      </c>
      <c r="P15" s="4">
        <v>1</v>
      </c>
      <c r="Q15" s="9">
        <v>1</v>
      </c>
      <c r="R15" s="24">
        <v>0</v>
      </c>
      <c r="S15" s="4">
        <v>1</v>
      </c>
      <c r="T15" s="4">
        <v>1</v>
      </c>
      <c r="U15" s="4">
        <v>0</v>
      </c>
      <c r="V15" s="9">
        <v>1</v>
      </c>
      <c r="W15" s="45">
        <f t="shared" si="0"/>
        <v>17</v>
      </c>
      <c r="X15" s="45">
        <v>5</v>
      </c>
      <c r="Y15" s="39"/>
    </row>
    <row r="16" spans="1:25" x14ac:dyDescent="0.25">
      <c r="A16" s="45">
        <v>14</v>
      </c>
      <c r="B16" s="16" t="s">
        <v>12</v>
      </c>
      <c r="C16" s="31">
        <v>1</v>
      </c>
      <c r="D16" s="4">
        <v>1</v>
      </c>
      <c r="E16" s="4">
        <v>1</v>
      </c>
      <c r="F16" s="4">
        <v>1</v>
      </c>
      <c r="G16" s="9">
        <v>1</v>
      </c>
      <c r="H16" s="24">
        <v>1</v>
      </c>
      <c r="I16" s="4">
        <v>1</v>
      </c>
      <c r="J16" s="4">
        <v>1</v>
      </c>
      <c r="K16" s="4">
        <v>1</v>
      </c>
      <c r="L16" s="5">
        <v>1</v>
      </c>
      <c r="M16" s="31">
        <v>1</v>
      </c>
      <c r="N16" s="4">
        <v>1</v>
      </c>
      <c r="O16" s="4">
        <v>1</v>
      </c>
      <c r="P16" s="4">
        <v>1</v>
      </c>
      <c r="Q16" s="9">
        <v>1</v>
      </c>
      <c r="R16" s="24">
        <v>1</v>
      </c>
      <c r="S16" s="4">
        <v>1</v>
      </c>
      <c r="T16" s="4">
        <v>1</v>
      </c>
      <c r="U16" s="4">
        <v>1</v>
      </c>
      <c r="V16" s="9">
        <v>1</v>
      </c>
      <c r="W16" s="45">
        <f t="shared" si="0"/>
        <v>20</v>
      </c>
      <c r="X16" s="45">
        <v>5</v>
      </c>
      <c r="Y16" s="39"/>
    </row>
    <row r="17" spans="1:25" ht="15.75" thickBot="1" x14ac:dyDescent="0.3">
      <c r="A17" s="46">
        <v>15</v>
      </c>
      <c r="B17" s="17" t="s">
        <v>13</v>
      </c>
      <c r="C17" s="32">
        <v>1</v>
      </c>
      <c r="D17" s="10">
        <v>1</v>
      </c>
      <c r="E17" s="10">
        <v>1</v>
      </c>
      <c r="F17" s="10">
        <v>1</v>
      </c>
      <c r="G17" s="11">
        <v>0</v>
      </c>
      <c r="H17" s="25">
        <v>0</v>
      </c>
      <c r="I17" s="10">
        <v>1</v>
      </c>
      <c r="J17" s="10">
        <v>1</v>
      </c>
      <c r="K17" s="10">
        <v>1</v>
      </c>
      <c r="L17" s="37">
        <v>0</v>
      </c>
      <c r="M17" s="32">
        <v>1</v>
      </c>
      <c r="N17" s="10">
        <v>1</v>
      </c>
      <c r="O17" s="10">
        <v>0</v>
      </c>
      <c r="P17" s="10">
        <v>1</v>
      </c>
      <c r="Q17" s="11">
        <v>0</v>
      </c>
      <c r="R17" s="25">
        <v>0</v>
      </c>
      <c r="S17" s="10">
        <v>1</v>
      </c>
      <c r="T17" s="10">
        <v>1</v>
      </c>
      <c r="U17" s="10">
        <v>0</v>
      </c>
      <c r="V17" s="11">
        <v>0</v>
      </c>
      <c r="W17" s="46">
        <f t="shared" si="0"/>
        <v>12</v>
      </c>
      <c r="X17" s="46">
        <v>4</v>
      </c>
      <c r="Y17" s="39"/>
    </row>
    <row r="18" spans="1:25" x14ac:dyDescent="0.25">
      <c r="A18" s="48">
        <v>16</v>
      </c>
      <c r="B18" s="18" t="s">
        <v>14</v>
      </c>
      <c r="C18" s="33">
        <v>1</v>
      </c>
      <c r="D18" s="12">
        <v>1</v>
      </c>
      <c r="E18" s="12">
        <v>1</v>
      </c>
      <c r="F18" s="12">
        <v>1</v>
      </c>
      <c r="G18" s="13">
        <v>1</v>
      </c>
      <c r="H18" s="26">
        <v>1</v>
      </c>
      <c r="I18" s="12">
        <v>0</v>
      </c>
      <c r="J18" s="12">
        <v>1</v>
      </c>
      <c r="K18" s="12">
        <v>0</v>
      </c>
      <c r="L18" s="38">
        <v>0</v>
      </c>
      <c r="M18" s="33">
        <v>1</v>
      </c>
      <c r="N18" s="12">
        <v>1</v>
      </c>
      <c r="O18" s="12">
        <v>0</v>
      </c>
      <c r="P18" s="12">
        <v>1</v>
      </c>
      <c r="Q18" s="13">
        <v>1</v>
      </c>
      <c r="R18" s="26">
        <v>1</v>
      </c>
      <c r="S18" s="12">
        <v>1</v>
      </c>
      <c r="T18" s="12">
        <v>1</v>
      </c>
      <c r="U18" s="12">
        <v>0</v>
      </c>
      <c r="V18" s="13">
        <v>0</v>
      </c>
      <c r="W18" s="13">
        <f t="shared" si="0"/>
        <v>14</v>
      </c>
      <c r="X18" s="48">
        <v>4</v>
      </c>
      <c r="Y18" s="39"/>
    </row>
    <row r="19" spans="1:25" x14ac:dyDescent="0.25">
      <c r="A19" s="45">
        <v>17</v>
      </c>
      <c r="B19" s="16" t="s">
        <v>15</v>
      </c>
      <c r="C19" s="31">
        <v>1</v>
      </c>
      <c r="D19" s="4">
        <v>1</v>
      </c>
      <c r="E19" s="4">
        <v>1</v>
      </c>
      <c r="F19" s="4">
        <v>1</v>
      </c>
      <c r="G19" s="9">
        <v>0</v>
      </c>
      <c r="H19" s="24">
        <v>1</v>
      </c>
      <c r="I19" s="4">
        <v>0</v>
      </c>
      <c r="J19" s="4">
        <v>0</v>
      </c>
      <c r="K19" s="4">
        <v>1</v>
      </c>
      <c r="L19" s="5">
        <v>1</v>
      </c>
      <c r="M19" s="31">
        <v>1</v>
      </c>
      <c r="N19" s="4">
        <v>1</v>
      </c>
      <c r="O19" s="4">
        <v>0</v>
      </c>
      <c r="P19" s="4">
        <v>1</v>
      </c>
      <c r="Q19" s="9">
        <v>0</v>
      </c>
      <c r="R19" s="24">
        <v>1</v>
      </c>
      <c r="S19" s="4">
        <v>0</v>
      </c>
      <c r="T19" s="4">
        <v>1</v>
      </c>
      <c r="U19" s="4">
        <v>0</v>
      </c>
      <c r="V19" s="9">
        <v>0</v>
      </c>
      <c r="W19" s="9">
        <f t="shared" si="0"/>
        <v>12</v>
      </c>
      <c r="X19" s="45">
        <v>4</v>
      </c>
      <c r="Y19" s="39"/>
    </row>
    <row r="20" spans="1:25" x14ac:dyDescent="0.25">
      <c r="A20" s="45">
        <v>18</v>
      </c>
      <c r="B20" s="16" t="s">
        <v>16</v>
      </c>
      <c r="C20" s="31">
        <v>1</v>
      </c>
      <c r="D20" s="4">
        <v>1</v>
      </c>
      <c r="E20" s="4">
        <v>0</v>
      </c>
      <c r="F20" s="4">
        <v>1</v>
      </c>
      <c r="G20" s="9">
        <v>1</v>
      </c>
      <c r="H20" s="24">
        <v>1</v>
      </c>
      <c r="I20" s="4">
        <v>1</v>
      </c>
      <c r="J20" s="4">
        <v>1</v>
      </c>
      <c r="K20" s="4">
        <v>1</v>
      </c>
      <c r="L20" s="5">
        <v>1</v>
      </c>
      <c r="M20" s="31">
        <v>1</v>
      </c>
      <c r="N20" s="4">
        <v>0</v>
      </c>
      <c r="O20" s="4">
        <v>1</v>
      </c>
      <c r="P20" s="4">
        <v>1</v>
      </c>
      <c r="Q20" s="9">
        <v>1</v>
      </c>
      <c r="R20" s="24">
        <v>1</v>
      </c>
      <c r="S20" s="4">
        <v>1</v>
      </c>
      <c r="T20" s="4">
        <v>1</v>
      </c>
      <c r="U20" s="4">
        <v>1</v>
      </c>
      <c r="V20" s="9">
        <v>0</v>
      </c>
      <c r="W20" s="9">
        <f t="shared" si="0"/>
        <v>17</v>
      </c>
      <c r="X20" s="45">
        <v>5</v>
      </c>
      <c r="Y20" s="39"/>
    </row>
    <row r="21" spans="1:25" x14ac:dyDescent="0.25">
      <c r="A21" s="45">
        <v>19</v>
      </c>
      <c r="B21" s="16" t="s">
        <v>17</v>
      </c>
      <c r="C21" s="31">
        <v>1</v>
      </c>
      <c r="D21" s="4">
        <v>1</v>
      </c>
      <c r="E21" s="4">
        <v>1</v>
      </c>
      <c r="F21" s="4">
        <v>1</v>
      </c>
      <c r="G21" s="9">
        <v>0</v>
      </c>
      <c r="H21" s="24">
        <v>1</v>
      </c>
      <c r="I21" s="4">
        <v>1</v>
      </c>
      <c r="J21" s="4">
        <v>1</v>
      </c>
      <c r="K21" s="4">
        <v>1</v>
      </c>
      <c r="L21" s="5">
        <v>0</v>
      </c>
      <c r="M21" s="31">
        <v>1</v>
      </c>
      <c r="N21" s="4">
        <v>1</v>
      </c>
      <c r="O21" s="4">
        <v>0</v>
      </c>
      <c r="P21" s="4">
        <v>1</v>
      </c>
      <c r="Q21" s="9">
        <v>1</v>
      </c>
      <c r="R21" s="24">
        <v>0</v>
      </c>
      <c r="S21" s="4">
        <v>1</v>
      </c>
      <c r="T21" s="4">
        <v>1</v>
      </c>
      <c r="U21" s="4">
        <v>1</v>
      </c>
      <c r="V21" s="9">
        <v>0</v>
      </c>
      <c r="W21" s="9">
        <f t="shared" si="0"/>
        <v>15</v>
      </c>
      <c r="X21" s="45">
        <v>4</v>
      </c>
      <c r="Y21" s="39"/>
    </row>
    <row r="22" spans="1:25" ht="16.5" thickBot="1" x14ac:dyDescent="0.3">
      <c r="A22" s="46">
        <v>20</v>
      </c>
      <c r="B22" s="21" t="s">
        <v>18</v>
      </c>
      <c r="C22" s="32">
        <v>1</v>
      </c>
      <c r="D22" s="10">
        <v>1</v>
      </c>
      <c r="E22" s="10">
        <v>1</v>
      </c>
      <c r="F22" s="10">
        <v>1</v>
      </c>
      <c r="G22" s="11">
        <v>1</v>
      </c>
      <c r="H22" s="25">
        <v>1</v>
      </c>
      <c r="I22" s="10">
        <v>1</v>
      </c>
      <c r="J22" s="10">
        <v>1</v>
      </c>
      <c r="K22" s="10">
        <v>1</v>
      </c>
      <c r="L22" s="37">
        <v>1</v>
      </c>
      <c r="M22" s="32">
        <v>1</v>
      </c>
      <c r="N22" s="10">
        <v>1</v>
      </c>
      <c r="O22" s="10">
        <v>0</v>
      </c>
      <c r="P22" s="10">
        <v>1</v>
      </c>
      <c r="Q22" s="11">
        <v>1</v>
      </c>
      <c r="R22" s="25">
        <v>1</v>
      </c>
      <c r="S22" s="10">
        <v>1</v>
      </c>
      <c r="T22" s="10">
        <v>0</v>
      </c>
      <c r="U22" s="10">
        <v>0</v>
      </c>
      <c r="V22" s="11">
        <v>1</v>
      </c>
      <c r="W22" s="11">
        <f t="shared" si="0"/>
        <v>17</v>
      </c>
      <c r="X22" s="46">
        <v>5</v>
      </c>
      <c r="Y22" s="39"/>
    </row>
    <row r="23" spans="1:25" x14ac:dyDescent="0.25">
      <c r="A23" s="38"/>
      <c r="B23" s="51" t="s">
        <v>22</v>
      </c>
      <c r="C23" s="23">
        <f>SUM(C3:C22)</f>
        <v>20</v>
      </c>
      <c r="D23" s="7">
        <f t="shared" ref="D23:V23" si="1">SUM(D3:D22)</f>
        <v>20</v>
      </c>
      <c r="E23" s="7">
        <f t="shared" si="1"/>
        <v>16</v>
      </c>
      <c r="F23" s="7">
        <f t="shared" si="1"/>
        <v>15</v>
      </c>
      <c r="G23" s="36">
        <f t="shared" si="1"/>
        <v>12</v>
      </c>
      <c r="H23" s="30">
        <f t="shared" si="1"/>
        <v>16</v>
      </c>
      <c r="I23" s="7">
        <f t="shared" si="1"/>
        <v>16</v>
      </c>
      <c r="J23" s="7">
        <f t="shared" si="1"/>
        <v>18</v>
      </c>
      <c r="K23" s="7">
        <f t="shared" si="1"/>
        <v>18</v>
      </c>
      <c r="L23" s="8">
        <f t="shared" si="1"/>
        <v>13</v>
      </c>
      <c r="M23" s="23">
        <f t="shared" si="1"/>
        <v>18</v>
      </c>
      <c r="N23" s="7">
        <f t="shared" si="1"/>
        <v>17</v>
      </c>
      <c r="O23" s="7">
        <f t="shared" si="1"/>
        <v>4</v>
      </c>
      <c r="P23" s="7">
        <f t="shared" si="1"/>
        <v>20</v>
      </c>
      <c r="Q23" s="36">
        <f t="shared" si="1"/>
        <v>13</v>
      </c>
      <c r="R23" s="30">
        <f t="shared" si="1"/>
        <v>12</v>
      </c>
      <c r="S23" s="7">
        <f t="shared" si="1"/>
        <v>18</v>
      </c>
      <c r="T23" s="7">
        <f t="shared" si="1"/>
        <v>17</v>
      </c>
      <c r="U23" s="7">
        <f t="shared" si="1"/>
        <v>6</v>
      </c>
      <c r="V23" s="8">
        <f t="shared" si="1"/>
        <v>8</v>
      </c>
      <c r="W23" s="67">
        <f>AVERAGE(W3:W22)</f>
        <v>14.85</v>
      </c>
      <c r="X23" s="69">
        <f>AVERAGE(X3:X22)</f>
        <v>4.2</v>
      </c>
      <c r="Y23" s="39"/>
    </row>
    <row r="24" spans="1:25" ht="15.75" thickBot="1" x14ac:dyDescent="0.3">
      <c r="A24" s="5"/>
      <c r="B24" s="52" t="s">
        <v>23</v>
      </c>
      <c r="C24" s="25">
        <f>20-C23</f>
        <v>0</v>
      </c>
      <c r="D24" s="10">
        <f t="shared" ref="D24:V24" si="2">20-D23</f>
        <v>0</v>
      </c>
      <c r="E24" s="10">
        <f t="shared" si="2"/>
        <v>4</v>
      </c>
      <c r="F24" s="10">
        <f t="shared" si="2"/>
        <v>5</v>
      </c>
      <c r="G24" s="37">
        <f t="shared" si="2"/>
        <v>8</v>
      </c>
      <c r="H24" s="32">
        <f t="shared" si="2"/>
        <v>4</v>
      </c>
      <c r="I24" s="10">
        <f t="shared" si="2"/>
        <v>4</v>
      </c>
      <c r="J24" s="10">
        <f t="shared" si="2"/>
        <v>2</v>
      </c>
      <c r="K24" s="10">
        <f t="shared" si="2"/>
        <v>2</v>
      </c>
      <c r="L24" s="11">
        <f t="shared" si="2"/>
        <v>7</v>
      </c>
      <c r="M24" s="25">
        <f t="shared" si="2"/>
        <v>2</v>
      </c>
      <c r="N24" s="10">
        <f t="shared" si="2"/>
        <v>3</v>
      </c>
      <c r="O24" s="10">
        <f t="shared" si="2"/>
        <v>16</v>
      </c>
      <c r="P24" s="10">
        <f t="shared" si="2"/>
        <v>0</v>
      </c>
      <c r="Q24" s="37">
        <f t="shared" si="2"/>
        <v>7</v>
      </c>
      <c r="R24" s="32">
        <f t="shared" si="2"/>
        <v>8</v>
      </c>
      <c r="S24" s="10">
        <f t="shared" si="2"/>
        <v>2</v>
      </c>
      <c r="T24" s="10">
        <f t="shared" si="2"/>
        <v>3</v>
      </c>
      <c r="U24" s="10">
        <f t="shared" si="2"/>
        <v>14</v>
      </c>
      <c r="V24" s="11">
        <f t="shared" si="2"/>
        <v>12</v>
      </c>
      <c r="W24" s="68"/>
      <c r="X24" s="70"/>
      <c r="Y24" s="39"/>
    </row>
    <row r="25" spans="1:25" x14ac:dyDescent="0.25">
      <c r="B25" s="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7" spans="1:25" x14ac:dyDescent="0.25">
      <c r="A27" s="4">
        <v>1</v>
      </c>
      <c r="B27" s="1" t="s">
        <v>24</v>
      </c>
      <c r="C27" s="4">
        <v>1</v>
      </c>
      <c r="D27" s="4">
        <v>1</v>
      </c>
      <c r="E27" s="4">
        <v>1</v>
      </c>
      <c r="F27" s="4">
        <v>1</v>
      </c>
      <c r="G27" s="4">
        <v>1</v>
      </c>
      <c r="H27" s="4">
        <v>1</v>
      </c>
      <c r="I27" s="4">
        <v>1</v>
      </c>
      <c r="J27" s="4">
        <v>1</v>
      </c>
      <c r="K27" s="4">
        <v>1</v>
      </c>
      <c r="L27" s="4">
        <v>1</v>
      </c>
      <c r="M27" s="4">
        <v>1</v>
      </c>
      <c r="N27" s="4">
        <v>1</v>
      </c>
      <c r="O27" s="4">
        <v>1</v>
      </c>
      <c r="P27" s="4">
        <v>1</v>
      </c>
      <c r="Q27" s="4">
        <v>1</v>
      </c>
      <c r="R27" s="4">
        <v>1</v>
      </c>
      <c r="S27" s="4">
        <v>1</v>
      </c>
      <c r="T27" s="4">
        <v>1</v>
      </c>
      <c r="U27" s="4">
        <v>0</v>
      </c>
      <c r="V27" s="4">
        <v>1</v>
      </c>
      <c r="W27" s="4">
        <f>SUM(C27:V27)</f>
        <v>19</v>
      </c>
      <c r="X27" s="4">
        <v>5</v>
      </c>
    </row>
    <row r="28" spans="1:25" x14ac:dyDescent="0.25">
      <c r="A28" s="4">
        <v>2</v>
      </c>
      <c r="B28" s="1" t="s">
        <v>25</v>
      </c>
      <c r="C28" s="4">
        <v>1</v>
      </c>
      <c r="D28" s="4">
        <v>1</v>
      </c>
      <c r="E28" s="4">
        <v>1</v>
      </c>
      <c r="F28" s="4">
        <v>0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0</v>
      </c>
      <c r="N28" s="4">
        <v>1</v>
      </c>
      <c r="O28" s="4">
        <v>1</v>
      </c>
      <c r="P28" s="4">
        <v>1</v>
      </c>
      <c r="Q28" s="4">
        <v>1</v>
      </c>
      <c r="R28" s="4">
        <v>1</v>
      </c>
      <c r="S28" s="4">
        <v>1</v>
      </c>
      <c r="T28" s="4">
        <v>1</v>
      </c>
      <c r="U28" s="4">
        <v>1</v>
      </c>
      <c r="V28" s="4">
        <v>1</v>
      </c>
      <c r="W28" s="4">
        <f t="shared" ref="W28:W33" si="3">SUM(C28:V28)</f>
        <v>18</v>
      </c>
      <c r="X28" s="4">
        <v>5</v>
      </c>
    </row>
    <row r="29" spans="1:25" x14ac:dyDescent="0.25">
      <c r="A29" s="4">
        <v>3</v>
      </c>
      <c r="B29" s="1" t="s">
        <v>26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v>0</v>
      </c>
      <c r="I29" s="4">
        <v>1</v>
      </c>
      <c r="J29" s="4">
        <v>1</v>
      </c>
      <c r="K29" s="4">
        <v>0</v>
      </c>
      <c r="L29" s="4">
        <v>1</v>
      </c>
      <c r="M29" s="4">
        <v>1</v>
      </c>
      <c r="N29" s="4">
        <v>1</v>
      </c>
      <c r="O29" s="4">
        <v>0</v>
      </c>
      <c r="P29" s="4">
        <v>1</v>
      </c>
      <c r="Q29" s="4">
        <v>1</v>
      </c>
      <c r="R29" s="4">
        <v>0</v>
      </c>
      <c r="S29" s="4">
        <v>1</v>
      </c>
      <c r="T29" s="4">
        <v>1</v>
      </c>
      <c r="U29" s="4">
        <v>0</v>
      </c>
      <c r="V29" s="4">
        <v>1</v>
      </c>
      <c r="W29" s="4">
        <f t="shared" si="3"/>
        <v>15</v>
      </c>
      <c r="X29" s="4">
        <v>4</v>
      </c>
    </row>
    <row r="30" spans="1:25" x14ac:dyDescent="0.25">
      <c r="A30" s="4">
        <v>4</v>
      </c>
      <c r="B30" s="1" t="s">
        <v>27</v>
      </c>
      <c r="C30" s="4">
        <v>1</v>
      </c>
      <c r="D30" s="4">
        <v>1</v>
      </c>
      <c r="E30" s="4">
        <v>1</v>
      </c>
      <c r="F30" s="4">
        <v>1</v>
      </c>
      <c r="G30" s="4">
        <v>1</v>
      </c>
      <c r="H30" s="4">
        <v>1</v>
      </c>
      <c r="I30" s="4">
        <v>1</v>
      </c>
      <c r="J30" s="4">
        <v>1</v>
      </c>
      <c r="K30" s="4">
        <v>1</v>
      </c>
      <c r="L30" s="4">
        <v>1</v>
      </c>
      <c r="M30" s="4">
        <v>1</v>
      </c>
      <c r="N30" s="4">
        <v>1</v>
      </c>
      <c r="O30" s="4">
        <v>0</v>
      </c>
      <c r="P30" s="4">
        <v>1</v>
      </c>
      <c r="Q30" s="4">
        <v>1</v>
      </c>
      <c r="R30" s="4">
        <v>0</v>
      </c>
      <c r="S30" s="4">
        <v>1</v>
      </c>
      <c r="T30" s="4">
        <v>1</v>
      </c>
      <c r="U30" s="4">
        <v>0</v>
      </c>
      <c r="V30" s="4">
        <v>0</v>
      </c>
      <c r="W30" s="4">
        <f t="shared" si="3"/>
        <v>16</v>
      </c>
      <c r="X30" s="4">
        <v>4</v>
      </c>
    </row>
    <row r="31" spans="1:25" x14ac:dyDescent="0.25">
      <c r="A31" s="4">
        <v>5</v>
      </c>
      <c r="B31" s="1" t="s">
        <v>28</v>
      </c>
      <c r="C31" s="4">
        <v>1</v>
      </c>
      <c r="D31" s="4">
        <v>1</v>
      </c>
      <c r="E31" s="4">
        <v>1</v>
      </c>
      <c r="F31" s="4">
        <v>1</v>
      </c>
      <c r="G31" s="4">
        <v>1</v>
      </c>
      <c r="H31" s="4">
        <v>1</v>
      </c>
      <c r="I31" s="4">
        <v>1</v>
      </c>
      <c r="J31" s="4">
        <v>1</v>
      </c>
      <c r="K31" s="4">
        <v>1</v>
      </c>
      <c r="L31" s="4">
        <v>1</v>
      </c>
      <c r="M31" s="4">
        <v>1</v>
      </c>
      <c r="N31" s="4">
        <v>1</v>
      </c>
      <c r="O31" s="4">
        <v>1</v>
      </c>
      <c r="P31" s="4">
        <v>1</v>
      </c>
      <c r="Q31" s="4">
        <v>1</v>
      </c>
      <c r="R31" s="4">
        <v>1</v>
      </c>
      <c r="S31" s="4">
        <v>1</v>
      </c>
      <c r="T31" s="4">
        <v>1</v>
      </c>
      <c r="U31" s="4">
        <v>1</v>
      </c>
      <c r="V31" s="4">
        <v>1</v>
      </c>
      <c r="W31" s="4">
        <f t="shared" si="3"/>
        <v>20</v>
      </c>
      <c r="X31" s="4">
        <v>5</v>
      </c>
    </row>
    <row r="32" spans="1:25" x14ac:dyDescent="0.25">
      <c r="A32" s="4">
        <v>6</v>
      </c>
      <c r="B32" s="1" t="s">
        <v>29</v>
      </c>
      <c r="C32" s="4">
        <v>1</v>
      </c>
      <c r="D32" s="4">
        <v>1</v>
      </c>
      <c r="E32" s="4">
        <v>1</v>
      </c>
      <c r="F32" s="4">
        <v>1</v>
      </c>
      <c r="G32" s="4">
        <v>0</v>
      </c>
      <c r="H32" s="4">
        <v>1</v>
      </c>
      <c r="I32" s="4">
        <v>1</v>
      </c>
      <c r="J32" s="4">
        <v>1</v>
      </c>
      <c r="K32" s="4">
        <v>1</v>
      </c>
      <c r="L32" s="4">
        <v>1</v>
      </c>
      <c r="M32" s="4">
        <v>0</v>
      </c>
      <c r="N32" s="4">
        <v>1</v>
      </c>
      <c r="O32" s="4">
        <v>0</v>
      </c>
      <c r="P32" s="4">
        <v>1</v>
      </c>
      <c r="Q32" s="4">
        <v>1</v>
      </c>
      <c r="R32" s="4">
        <v>1</v>
      </c>
      <c r="S32" s="4">
        <v>0</v>
      </c>
      <c r="T32" s="4">
        <v>1</v>
      </c>
      <c r="U32" s="4">
        <v>0</v>
      </c>
      <c r="V32" s="4">
        <v>1</v>
      </c>
      <c r="W32" s="4">
        <f t="shared" si="3"/>
        <v>15</v>
      </c>
      <c r="X32" s="4">
        <v>4</v>
      </c>
    </row>
    <row r="33" spans="1:24" x14ac:dyDescent="0.25">
      <c r="A33" s="4">
        <v>7</v>
      </c>
      <c r="B33" s="1" t="s">
        <v>30</v>
      </c>
      <c r="C33" s="4">
        <v>1</v>
      </c>
      <c r="D33" s="4">
        <v>1</v>
      </c>
      <c r="E33" s="4">
        <v>1</v>
      </c>
      <c r="F33" s="4">
        <v>1</v>
      </c>
      <c r="G33" s="4">
        <v>1</v>
      </c>
      <c r="H33" s="4">
        <v>1</v>
      </c>
      <c r="I33" s="4">
        <v>1</v>
      </c>
      <c r="J33" s="4">
        <v>1</v>
      </c>
      <c r="K33" s="4">
        <v>1</v>
      </c>
      <c r="L33" s="4">
        <v>1</v>
      </c>
      <c r="M33" s="4">
        <v>1</v>
      </c>
      <c r="N33" s="4">
        <v>1</v>
      </c>
      <c r="O33" s="4">
        <v>0</v>
      </c>
      <c r="P33" s="4">
        <v>1</v>
      </c>
      <c r="Q33" s="4">
        <v>0</v>
      </c>
      <c r="R33" s="4">
        <v>1</v>
      </c>
      <c r="S33" s="4">
        <v>1</v>
      </c>
      <c r="T33" s="4">
        <v>1</v>
      </c>
      <c r="U33" s="4">
        <v>0</v>
      </c>
      <c r="V33" s="4">
        <v>1</v>
      </c>
      <c r="W33" s="4">
        <f t="shared" si="3"/>
        <v>17</v>
      </c>
      <c r="X33" s="4">
        <v>5</v>
      </c>
    </row>
    <row r="34" spans="1:24" x14ac:dyDescent="0.25">
      <c r="C34" s="4">
        <f>SUM(C27:C33)</f>
        <v>7</v>
      </c>
      <c r="D34" s="4">
        <f t="shared" ref="D34:V34" si="4">SUM(D27:D33)</f>
        <v>7</v>
      </c>
      <c r="E34" s="4">
        <f t="shared" si="4"/>
        <v>7</v>
      </c>
      <c r="F34" s="4">
        <f t="shared" si="4"/>
        <v>6</v>
      </c>
      <c r="G34" s="4">
        <f t="shared" si="4"/>
        <v>6</v>
      </c>
      <c r="H34" s="4">
        <f t="shared" si="4"/>
        <v>6</v>
      </c>
      <c r="I34" s="4">
        <f t="shared" si="4"/>
        <v>7</v>
      </c>
      <c r="J34" s="4">
        <f t="shared" si="4"/>
        <v>7</v>
      </c>
      <c r="K34" s="4">
        <f t="shared" si="4"/>
        <v>6</v>
      </c>
      <c r="L34" s="4">
        <f t="shared" si="4"/>
        <v>7</v>
      </c>
      <c r="M34" s="4">
        <f t="shared" si="4"/>
        <v>5</v>
      </c>
      <c r="N34" s="4">
        <f t="shared" si="4"/>
        <v>7</v>
      </c>
      <c r="O34" s="4">
        <f t="shared" si="4"/>
        <v>3</v>
      </c>
      <c r="P34" s="4">
        <f t="shared" si="4"/>
        <v>7</v>
      </c>
      <c r="Q34" s="4">
        <f t="shared" si="4"/>
        <v>6</v>
      </c>
      <c r="R34" s="4">
        <f t="shared" si="4"/>
        <v>5</v>
      </c>
      <c r="S34" s="4">
        <f t="shared" si="4"/>
        <v>6</v>
      </c>
      <c r="T34" s="4">
        <f t="shared" si="4"/>
        <v>7</v>
      </c>
      <c r="U34" s="4">
        <f t="shared" si="4"/>
        <v>2</v>
      </c>
      <c r="V34" s="4">
        <f t="shared" si="4"/>
        <v>6</v>
      </c>
    </row>
  </sheetData>
  <mergeCells count="2">
    <mergeCell ref="W23:W24"/>
    <mergeCell ref="X23:X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workbookViewId="0">
      <selection activeCell="Z3" sqref="Z3:AC14"/>
    </sheetView>
  </sheetViews>
  <sheetFormatPr defaultRowHeight="15" x14ac:dyDescent="0.25"/>
  <cols>
    <col min="1" max="1" width="3.28515625" style="4" customWidth="1"/>
    <col min="2" max="2" width="26" style="1" customWidth="1"/>
    <col min="3" max="21" width="3.85546875" style="4" customWidth="1"/>
    <col min="22" max="24" width="9.140625" style="4"/>
    <col min="25" max="16384" width="9.140625" style="1"/>
  </cols>
  <sheetData>
    <row r="1" spans="1:25" ht="15.75" thickBot="1" x14ac:dyDescent="0.3">
      <c r="A1" s="6"/>
      <c r="B1" s="2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5" ht="15.75" thickBot="1" x14ac:dyDescent="0.3">
      <c r="A2" s="53"/>
      <c r="B2" s="43"/>
      <c r="C2" s="27">
        <v>1</v>
      </c>
      <c r="D2" s="28">
        <v>2</v>
      </c>
      <c r="E2" s="71">
        <v>3</v>
      </c>
      <c r="F2" s="28">
        <v>4</v>
      </c>
      <c r="G2" s="28">
        <v>5</v>
      </c>
      <c r="H2" s="71">
        <v>6</v>
      </c>
      <c r="I2" s="28">
        <v>7</v>
      </c>
      <c r="J2" s="71">
        <v>8</v>
      </c>
      <c r="K2" s="28">
        <v>9</v>
      </c>
      <c r="L2" s="28">
        <v>10</v>
      </c>
      <c r="M2" s="28">
        <v>11</v>
      </c>
      <c r="N2" s="29">
        <v>12</v>
      </c>
      <c r="O2" s="41">
        <v>13</v>
      </c>
      <c r="P2" s="71">
        <v>14</v>
      </c>
      <c r="Q2" s="28">
        <v>15</v>
      </c>
      <c r="R2" s="71">
        <v>16</v>
      </c>
      <c r="S2" s="28">
        <v>17</v>
      </c>
      <c r="T2" s="28">
        <v>18</v>
      </c>
      <c r="U2" s="42">
        <v>19</v>
      </c>
      <c r="V2" s="47"/>
      <c r="W2" s="61"/>
      <c r="X2" s="61"/>
      <c r="Y2" s="39"/>
    </row>
    <row r="3" spans="1:25" x14ac:dyDescent="0.25">
      <c r="A3" s="54">
        <v>1</v>
      </c>
      <c r="B3" s="56" t="s">
        <v>31</v>
      </c>
      <c r="C3" s="30">
        <v>1</v>
      </c>
      <c r="D3" s="7">
        <v>1</v>
      </c>
      <c r="E3" s="72">
        <v>0</v>
      </c>
      <c r="F3" s="7">
        <v>0</v>
      </c>
      <c r="G3" s="7">
        <v>1</v>
      </c>
      <c r="H3" s="72">
        <v>1</v>
      </c>
      <c r="I3" s="7">
        <v>0</v>
      </c>
      <c r="J3" s="72">
        <v>0</v>
      </c>
      <c r="K3" s="7">
        <v>0</v>
      </c>
      <c r="L3" s="7">
        <v>1</v>
      </c>
      <c r="M3" s="7">
        <v>0</v>
      </c>
      <c r="N3" s="8">
        <v>0</v>
      </c>
      <c r="O3" s="30">
        <v>0</v>
      </c>
      <c r="P3" s="72">
        <v>0</v>
      </c>
      <c r="Q3" s="7"/>
      <c r="R3" s="72"/>
      <c r="S3" s="7"/>
      <c r="T3" s="7"/>
      <c r="U3" s="36"/>
      <c r="V3" s="44">
        <f>SUM(C3:U3)</f>
        <v>5</v>
      </c>
      <c r="W3" s="62">
        <v>23</v>
      </c>
      <c r="X3" s="62">
        <v>2</v>
      </c>
      <c r="Y3" s="39"/>
    </row>
    <row r="4" spans="1:25" ht="15.75" thickBot="1" x14ac:dyDescent="0.3">
      <c r="A4" s="55">
        <v>2</v>
      </c>
      <c r="B4" s="57" t="s">
        <v>32</v>
      </c>
      <c r="C4" s="31">
        <v>1</v>
      </c>
      <c r="D4" s="4">
        <v>1</v>
      </c>
      <c r="E4" s="73">
        <v>1</v>
      </c>
      <c r="F4" s="4">
        <v>1</v>
      </c>
      <c r="G4" s="4">
        <v>1</v>
      </c>
      <c r="H4" s="73">
        <v>0</v>
      </c>
      <c r="I4" s="4">
        <v>0</v>
      </c>
      <c r="J4" s="73">
        <v>1</v>
      </c>
      <c r="K4" s="4">
        <v>1</v>
      </c>
      <c r="L4" s="4">
        <v>1</v>
      </c>
      <c r="M4" s="4">
        <v>1</v>
      </c>
      <c r="N4" s="9">
        <v>0</v>
      </c>
      <c r="O4" s="31">
        <v>0</v>
      </c>
      <c r="P4" s="73"/>
      <c r="R4" s="73"/>
      <c r="U4" s="5"/>
      <c r="V4" s="45">
        <f t="shared" ref="V4:V30" si="0">SUM(C4:U4)</f>
        <v>9</v>
      </c>
      <c r="W4" s="63">
        <v>45</v>
      </c>
      <c r="X4" s="63">
        <v>3</v>
      </c>
      <c r="Y4" s="39"/>
    </row>
    <row r="5" spans="1:25" x14ac:dyDescent="0.25">
      <c r="A5" s="54">
        <v>3</v>
      </c>
      <c r="B5" s="57" t="s">
        <v>33</v>
      </c>
      <c r="C5" s="31">
        <v>1</v>
      </c>
      <c r="D5" s="4">
        <v>1</v>
      </c>
      <c r="E5" s="73">
        <v>1</v>
      </c>
      <c r="F5" s="4">
        <v>1</v>
      </c>
      <c r="G5" s="4">
        <v>1</v>
      </c>
      <c r="H5" s="73">
        <v>1</v>
      </c>
      <c r="I5" s="4">
        <v>1</v>
      </c>
      <c r="J5" s="73">
        <v>1</v>
      </c>
      <c r="K5" s="4">
        <v>1</v>
      </c>
      <c r="L5" s="4">
        <v>1</v>
      </c>
      <c r="M5" s="4">
        <v>0</v>
      </c>
      <c r="N5" s="9">
        <v>1</v>
      </c>
      <c r="O5" s="31">
        <v>2</v>
      </c>
      <c r="P5" s="73">
        <v>2</v>
      </c>
      <c r="Q5" s="4">
        <v>0</v>
      </c>
      <c r="R5" s="73">
        <v>1</v>
      </c>
      <c r="U5" s="5"/>
      <c r="V5" s="45">
        <f t="shared" si="0"/>
        <v>16</v>
      </c>
      <c r="W5" s="63">
        <v>74</v>
      </c>
      <c r="X5" s="63">
        <v>5</v>
      </c>
      <c r="Y5" s="39"/>
    </row>
    <row r="6" spans="1:25" ht="15.75" thickBot="1" x14ac:dyDescent="0.3">
      <c r="A6" s="55">
        <v>4</v>
      </c>
      <c r="B6" s="57" t="s">
        <v>34</v>
      </c>
      <c r="C6" s="31">
        <v>1</v>
      </c>
      <c r="D6" s="4">
        <v>1</v>
      </c>
      <c r="E6" s="73">
        <v>1</v>
      </c>
      <c r="F6" s="4">
        <v>1</v>
      </c>
      <c r="G6" s="4">
        <v>1</v>
      </c>
      <c r="H6" s="73">
        <v>1</v>
      </c>
      <c r="I6" s="4">
        <v>1</v>
      </c>
      <c r="J6" s="73">
        <v>1</v>
      </c>
      <c r="K6" s="4">
        <v>0</v>
      </c>
      <c r="L6" s="4">
        <v>1</v>
      </c>
      <c r="M6" s="4">
        <v>1</v>
      </c>
      <c r="N6" s="9">
        <v>0</v>
      </c>
      <c r="O6" s="31">
        <v>0</v>
      </c>
      <c r="P6" s="73">
        <v>2</v>
      </c>
      <c r="R6" s="73"/>
      <c r="U6" s="5"/>
      <c r="V6" s="45">
        <f t="shared" si="0"/>
        <v>12</v>
      </c>
      <c r="W6" s="63">
        <v>62</v>
      </c>
      <c r="X6" s="63">
        <v>4</v>
      </c>
      <c r="Y6" s="39"/>
    </row>
    <row r="7" spans="1:25" x14ac:dyDescent="0.25">
      <c r="A7" s="54">
        <v>5</v>
      </c>
      <c r="B7" s="59" t="s">
        <v>35</v>
      </c>
      <c r="C7" s="33">
        <v>1</v>
      </c>
      <c r="D7" s="12">
        <v>1</v>
      </c>
      <c r="E7" s="74">
        <v>0</v>
      </c>
      <c r="F7" s="12">
        <v>0</v>
      </c>
      <c r="G7" s="12">
        <v>0</v>
      </c>
      <c r="H7" s="74">
        <v>0</v>
      </c>
      <c r="I7" s="12">
        <v>0</v>
      </c>
      <c r="J7" s="74">
        <v>1</v>
      </c>
      <c r="K7" s="12">
        <v>0</v>
      </c>
      <c r="L7" s="12">
        <v>0</v>
      </c>
      <c r="M7" s="12">
        <v>0</v>
      </c>
      <c r="N7" s="13">
        <v>0</v>
      </c>
      <c r="O7" s="26"/>
      <c r="P7" s="74"/>
      <c r="Q7" s="12"/>
      <c r="R7" s="74">
        <v>0</v>
      </c>
      <c r="S7" s="12"/>
      <c r="T7" s="12">
        <v>0</v>
      </c>
      <c r="U7" s="38"/>
      <c r="V7" s="48">
        <f t="shared" si="0"/>
        <v>3</v>
      </c>
      <c r="W7" s="65">
        <v>14</v>
      </c>
      <c r="X7" s="65">
        <v>2</v>
      </c>
      <c r="Y7" s="39"/>
    </row>
    <row r="8" spans="1:25" ht="15.75" thickBot="1" x14ac:dyDescent="0.3">
      <c r="A8" s="55">
        <v>6</v>
      </c>
      <c r="B8" s="57" t="s">
        <v>36</v>
      </c>
      <c r="C8" s="31">
        <v>1</v>
      </c>
      <c r="D8" s="4">
        <v>1</v>
      </c>
      <c r="E8" s="73">
        <v>1</v>
      </c>
      <c r="F8" s="4">
        <v>0</v>
      </c>
      <c r="G8" s="4">
        <v>1</v>
      </c>
      <c r="H8" s="73">
        <v>1</v>
      </c>
      <c r="I8" s="4">
        <v>1</v>
      </c>
      <c r="J8" s="73">
        <v>1</v>
      </c>
      <c r="K8" s="4">
        <v>1</v>
      </c>
      <c r="L8" s="4">
        <v>1</v>
      </c>
      <c r="M8" s="4">
        <v>0</v>
      </c>
      <c r="N8" s="9">
        <v>0</v>
      </c>
      <c r="O8" s="24">
        <v>0</v>
      </c>
      <c r="P8" s="73"/>
      <c r="Q8" s="4">
        <v>0</v>
      </c>
      <c r="R8" s="73"/>
      <c r="S8" s="4">
        <v>0</v>
      </c>
      <c r="U8" s="5"/>
      <c r="V8" s="45">
        <f t="shared" si="0"/>
        <v>9</v>
      </c>
      <c r="W8" s="63">
        <v>45</v>
      </c>
      <c r="X8" s="63">
        <v>3</v>
      </c>
      <c r="Y8" s="39"/>
    </row>
    <row r="9" spans="1:25" x14ac:dyDescent="0.25">
      <c r="A9" s="54">
        <v>7</v>
      </c>
      <c r="B9" s="57" t="s">
        <v>37</v>
      </c>
      <c r="C9" s="31">
        <v>1</v>
      </c>
      <c r="D9" s="4">
        <v>1</v>
      </c>
      <c r="E9" s="73">
        <v>1</v>
      </c>
      <c r="F9" s="4">
        <v>0</v>
      </c>
      <c r="G9" s="4">
        <v>1</v>
      </c>
      <c r="H9" s="73">
        <v>1</v>
      </c>
      <c r="I9" s="4">
        <v>0</v>
      </c>
      <c r="J9" s="73">
        <v>1</v>
      </c>
      <c r="K9" s="4">
        <v>1</v>
      </c>
      <c r="L9" s="4">
        <v>1</v>
      </c>
      <c r="M9" s="4">
        <v>0</v>
      </c>
      <c r="N9" s="9">
        <v>1</v>
      </c>
      <c r="O9" s="24">
        <v>2</v>
      </c>
      <c r="P9" s="73">
        <v>2</v>
      </c>
      <c r="Q9" s="4">
        <v>2</v>
      </c>
      <c r="R9" s="73">
        <v>0</v>
      </c>
      <c r="U9" s="5">
        <v>0</v>
      </c>
      <c r="V9" s="45">
        <f t="shared" si="0"/>
        <v>15</v>
      </c>
      <c r="W9" s="63">
        <v>72</v>
      </c>
      <c r="X9" s="63">
        <v>5</v>
      </c>
      <c r="Y9" s="39"/>
    </row>
    <row r="10" spans="1:25" ht="15.75" thickBot="1" x14ac:dyDescent="0.3">
      <c r="A10" s="55">
        <v>8</v>
      </c>
      <c r="B10" s="57" t="s">
        <v>38</v>
      </c>
      <c r="C10" s="31">
        <v>1</v>
      </c>
      <c r="D10" s="4">
        <v>1</v>
      </c>
      <c r="E10" s="73">
        <v>1</v>
      </c>
      <c r="F10" s="4">
        <v>1</v>
      </c>
      <c r="G10" s="4">
        <v>1</v>
      </c>
      <c r="H10" s="73">
        <v>0</v>
      </c>
      <c r="I10" s="4">
        <v>1</v>
      </c>
      <c r="J10" s="73">
        <v>1</v>
      </c>
      <c r="K10" s="4">
        <v>1</v>
      </c>
      <c r="L10" s="4">
        <v>1</v>
      </c>
      <c r="M10" s="4">
        <v>1</v>
      </c>
      <c r="N10" s="9">
        <v>1</v>
      </c>
      <c r="O10" s="24">
        <v>2</v>
      </c>
      <c r="P10" s="73">
        <v>1</v>
      </c>
      <c r="Q10" s="4">
        <v>0</v>
      </c>
      <c r="R10" s="73"/>
      <c r="U10" s="5">
        <v>1</v>
      </c>
      <c r="V10" s="45">
        <f t="shared" si="0"/>
        <v>15</v>
      </c>
      <c r="W10" s="63">
        <v>72</v>
      </c>
      <c r="X10" s="63">
        <v>5</v>
      </c>
      <c r="Y10" s="39"/>
    </row>
    <row r="11" spans="1:25" ht="15.75" thickBot="1" x14ac:dyDescent="0.3">
      <c r="A11" s="54">
        <v>9</v>
      </c>
      <c r="B11" s="60" t="s">
        <v>39</v>
      </c>
      <c r="C11" s="34">
        <v>1</v>
      </c>
      <c r="D11" s="6">
        <v>1</v>
      </c>
      <c r="E11" s="75">
        <v>1</v>
      </c>
      <c r="F11" s="6">
        <v>1</v>
      </c>
      <c r="G11" s="6">
        <v>1</v>
      </c>
      <c r="H11" s="75">
        <v>0</v>
      </c>
      <c r="I11" s="6">
        <v>0</v>
      </c>
      <c r="J11" s="75">
        <v>1</v>
      </c>
      <c r="K11" s="6">
        <v>0</v>
      </c>
      <c r="L11" s="6">
        <v>1</v>
      </c>
      <c r="M11" s="6">
        <v>0</v>
      </c>
      <c r="N11" s="14">
        <v>0</v>
      </c>
      <c r="O11" s="22"/>
      <c r="P11" s="75">
        <v>0</v>
      </c>
      <c r="Q11" s="6"/>
      <c r="R11" s="75"/>
      <c r="S11" s="6"/>
      <c r="T11" s="6"/>
      <c r="U11" s="35"/>
      <c r="V11" s="49">
        <f t="shared" si="0"/>
        <v>7</v>
      </c>
      <c r="W11" s="66">
        <v>33</v>
      </c>
      <c r="X11" s="66">
        <v>3</v>
      </c>
      <c r="Y11" s="39"/>
    </row>
    <row r="12" spans="1:25" ht="15.75" thickBot="1" x14ac:dyDescent="0.3">
      <c r="A12" s="55">
        <v>10</v>
      </c>
      <c r="B12" s="56" t="s">
        <v>40</v>
      </c>
      <c r="C12" s="30">
        <v>1</v>
      </c>
      <c r="D12" s="7">
        <v>1</v>
      </c>
      <c r="E12" s="72">
        <v>1</v>
      </c>
      <c r="F12" s="7">
        <v>0</v>
      </c>
      <c r="G12" s="7">
        <v>1</v>
      </c>
      <c r="H12" s="72">
        <v>1</v>
      </c>
      <c r="I12" s="7">
        <v>1</v>
      </c>
      <c r="J12" s="72">
        <v>1</v>
      </c>
      <c r="K12" s="7">
        <v>1</v>
      </c>
      <c r="L12" s="7">
        <v>1</v>
      </c>
      <c r="M12" s="7">
        <v>1</v>
      </c>
      <c r="N12" s="8">
        <v>1</v>
      </c>
      <c r="O12" s="30">
        <v>2</v>
      </c>
      <c r="P12" s="72">
        <v>1</v>
      </c>
      <c r="Q12" s="7"/>
      <c r="R12" s="72"/>
      <c r="S12" s="7">
        <v>0</v>
      </c>
      <c r="T12" s="7"/>
      <c r="U12" s="36">
        <v>0</v>
      </c>
      <c r="V12" s="44">
        <f t="shared" si="0"/>
        <v>14</v>
      </c>
      <c r="W12" s="62">
        <v>70</v>
      </c>
      <c r="X12" s="62">
        <v>4</v>
      </c>
      <c r="Y12" s="39"/>
    </row>
    <row r="13" spans="1:25" x14ac:dyDescent="0.25">
      <c r="A13" s="54">
        <v>11</v>
      </c>
      <c r="B13" s="57" t="s">
        <v>41</v>
      </c>
      <c r="C13" s="31">
        <v>1</v>
      </c>
      <c r="D13" s="4">
        <v>1</v>
      </c>
      <c r="E13" s="73">
        <v>1</v>
      </c>
      <c r="F13" s="4">
        <v>1</v>
      </c>
      <c r="G13" s="4">
        <v>1</v>
      </c>
      <c r="H13" s="73">
        <v>1</v>
      </c>
      <c r="I13" s="4">
        <v>1</v>
      </c>
      <c r="J13" s="73">
        <v>1</v>
      </c>
      <c r="K13" s="4">
        <v>1</v>
      </c>
      <c r="L13" s="4">
        <v>1</v>
      </c>
      <c r="M13" s="4">
        <v>0</v>
      </c>
      <c r="N13" s="9">
        <v>1</v>
      </c>
      <c r="O13" s="31">
        <v>1</v>
      </c>
      <c r="P13" s="73">
        <v>2</v>
      </c>
      <c r="Q13" s="4">
        <v>2</v>
      </c>
      <c r="R13" s="73">
        <v>0</v>
      </c>
      <c r="U13" s="5"/>
      <c r="V13" s="45">
        <f t="shared" si="0"/>
        <v>16</v>
      </c>
      <c r="W13" s="63">
        <v>74</v>
      </c>
      <c r="X13" s="63">
        <v>5</v>
      </c>
      <c r="Y13" s="39"/>
    </row>
    <row r="14" spans="1:25" ht="15.75" thickBot="1" x14ac:dyDescent="0.3">
      <c r="A14" s="55">
        <v>12</v>
      </c>
      <c r="B14" s="57" t="s">
        <v>42</v>
      </c>
      <c r="C14" s="31">
        <v>1</v>
      </c>
      <c r="D14" s="4">
        <v>1</v>
      </c>
      <c r="E14" s="73">
        <v>1</v>
      </c>
      <c r="F14" s="4">
        <v>1</v>
      </c>
      <c r="G14" s="4">
        <v>1</v>
      </c>
      <c r="H14" s="73">
        <v>1</v>
      </c>
      <c r="I14" s="4">
        <v>0</v>
      </c>
      <c r="J14" s="73">
        <v>0</v>
      </c>
      <c r="K14" s="4">
        <v>0</v>
      </c>
      <c r="L14" s="4">
        <v>0</v>
      </c>
      <c r="M14" s="4">
        <v>1</v>
      </c>
      <c r="N14" s="9">
        <v>1</v>
      </c>
      <c r="O14" s="31">
        <v>0</v>
      </c>
      <c r="P14" s="73">
        <v>0</v>
      </c>
      <c r="R14" s="73"/>
      <c r="U14" s="5"/>
      <c r="V14" s="45">
        <f t="shared" si="0"/>
        <v>8</v>
      </c>
      <c r="W14" s="63">
        <v>39</v>
      </c>
      <c r="X14" s="63">
        <v>3</v>
      </c>
      <c r="Y14" s="39"/>
    </row>
    <row r="15" spans="1:25" x14ac:dyDescent="0.25">
      <c r="A15" s="54">
        <v>13</v>
      </c>
      <c r="B15" s="57" t="s">
        <v>43</v>
      </c>
      <c r="C15" s="31">
        <v>1</v>
      </c>
      <c r="D15" s="4">
        <v>1</v>
      </c>
      <c r="E15" s="73">
        <v>1</v>
      </c>
      <c r="F15" s="4">
        <v>0</v>
      </c>
      <c r="G15" s="4">
        <v>1</v>
      </c>
      <c r="H15" s="73">
        <v>1</v>
      </c>
      <c r="I15" s="4">
        <v>1</v>
      </c>
      <c r="J15" s="73">
        <v>1</v>
      </c>
      <c r="K15" s="4">
        <v>1</v>
      </c>
      <c r="L15" s="4">
        <v>1</v>
      </c>
      <c r="M15" s="4">
        <v>0</v>
      </c>
      <c r="N15" s="9">
        <v>1</v>
      </c>
      <c r="O15" s="31">
        <v>2</v>
      </c>
      <c r="P15" s="73">
        <v>2</v>
      </c>
      <c r="Q15" s="4">
        <v>2</v>
      </c>
      <c r="R15" s="73">
        <v>3</v>
      </c>
      <c r="S15" s="4">
        <v>0</v>
      </c>
      <c r="U15" s="5"/>
      <c r="V15" s="45">
        <f t="shared" si="0"/>
        <v>19</v>
      </c>
      <c r="W15" s="63">
        <v>80</v>
      </c>
      <c r="X15" s="63">
        <v>5</v>
      </c>
      <c r="Y15" s="39"/>
    </row>
    <row r="16" spans="1:25" ht="15.75" thickBot="1" x14ac:dyDescent="0.3">
      <c r="A16" s="55">
        <v>14</v>
      </c>
      <c r="B16" s="58" t="s">
        <v>44</v>
      </c>
      <c r="C16" s="32">
        <v>1</v>
      </c>
      <c r="D16" s="10">
        <v>1</v>
      </c>
      <c r="E16" s="76">
        <v>1</v>
      </c>
      <c r="F16" s="10">
        <v>1</v>
      </c>
      <c r="G16" s="10">
        <v>1</v>
      </c>
      <c r="H16" s="76">
        <v>1</v>
      </c>
      <c r="I16" s="10">
        <v>1</v>
      </c>
      <c r="J16" s="76">
        <v>1</v>
      </c>
      <c r="K16" s="10">
        <v>1</v>
      </c>
      <c r="L16" s="10">
        <v>1</v>
      </c>
      <c r="M16" s="10">
        <v>1</v>
      </c>
      <c r="N16" s="11">
        <v>1</v>
      </c>
      <c r="O16" s="32"/>
      <c r="P16" s="76"/>
      <c r="Q16" s="10"/>
      <c r="R16" s="76"/>
      <c r="S16" s="10"/>
      <c r="T16" s="10"/>
      <c r="U16" s="37"/>
      <c r="V16" s="46">
        <f t="shared" si="0"/>
        <v>12</v>
      </c>
      <c r="W16" s="64">
        <v>62</v>
      </c>
      <c r="X16" s="64">
        <v>4</v>
      </c>
      <c r="Y16" s="39"/>
    </row>
    <row r="17" spans="1:25" x14ac:dyDescent="0.25">
      <c r="A17" s="54">
        <v>15</v>
      </c>
      <c r="B17" s="59" t="s">
        <v>45</v>
      </c>
      <c r="C17" s="33">
        <v>1</v>
      </c>
      <c r="D17" s="12">
        <v>1</v>
      </c>
      <c r="E17" s="74">
        <v>1</v>
      </c>
      <c r="F17" s="12">
        <v>0</v>
      </c>
      <c r="G17" s="12">
        <v>1</v>
      </c>
      <c r="H17" s="74">
        <v>1</v>
      </c>
      <c r="I17" s="12">
        <v>1</v>
      </c>
      <c r="J17" s="74">
        <v>1</v>
      </c>
      <c r="K17" s="12">
        <v>1</v>
      </c>
      <c r="L17" s="12">
        <v>1</v>
      </c>
      <c r="M17" s="12">
        <v>1</v>
      </c>
      <c r="N17" s="13">
        <v>0</v>
      </c>
      <c r="O17" s="26">
        <v>0</v>
      </c>
      <c r="P17" s="74">
        <v>0</v>
      </c>
      <c r="Q17" s="12">
        <v>0</v>
      </c>
      <c r="R17" s="74"/>
      <c r="S17" s="12"/>
      <c r="T17" s="12"/>
      <c r="U17" s="38"/>
      <c r="V17" s="48">
        <f t="shared" si="0"/>
        <v>10</v>
      </c>
      <c r="W17" s="65">
        <v>50</v>
      </c>
      <c r="X17" s="65">
        <v>3</v>
      </c>
      <c r="Y17" s="39"/>
    </row>
    <row r="18" spans="1:25" ht="15.75" thickBot="1" x14ac:dyDescent="0.3">
      <c r="A18" s="55">
        <v>16</v>
      </c>
      <c r="B18" s="57" t="s">
        <v>46</v>
      </c>
      <c r="C18" s="31">
        <v>0</v>
      </c>
      <c r="D18" s="4">
        <v>1</v>
      </c>
      <c r="E18" s="73">
        <v>0</v>
      </c>
      <c r="F18" s="4">
        <v>0</v>
      </c>
      <c r="G18" s="4">
        <v>1</v>
      </c>
      <c r="H18" s="73">
        <v>0</v>
      </c>
      <c r="I18" s="4">
        <v>0</v>
      </c>
      <c r="J18" s="73">
        <v>1</v>
      </c>
      <c r="K18" s="4">
        <v>1</v>
      </c>
      <c r="L18" s="4">
        <v>0</v>
      </c>
      <c r="M18" s="4">
        <v>1</v>
      </c>
      <c r="N18" s="9">
        <v>0</v>
      </c>
      <c r="O18" s="24">
        <v>0</v>
      </c>
      <c r="P18" s="73">
        <v>0</v>
      </c>
      <c r="Q18" s="4">
        <v>0</v>
      </c>
      <c r="R18" s="73"/>
      <c r="U18" s="5"/>
      <c r="V18" s="45">
        <f t="shared" si="0"/>
        <v>5</v>
      </c>
      <c r="W18" s="63">
        <v>23</v>
      </c>
      <c r="X18" s="63">
        <v>2</v>
      </c>
      <c r="Y18" s="39"/>
    </row>
    <row r="19" spans="1:25" x14ac:dyDescent="0.25">
      <c r="A19" s="54">
        <v>17</v>
      </c>
      <c r="B19" s="57" t="s">
        <v>47</v>
      </c>
      <c r="C19" s="31">
        <v>1</v>
      </c>
      <c r="D19" s="4">
        <v>1</v>
      </c>
      <c r="E19" s="73">
        <v>1</v>
      </c>
      <c r="F19" s="4">
        <v>1</v>
      </c>
      <c r="G19" s="4">
        <v>1</v>
      </c>
      <c r="H19" s="73">
        <v>1</v>
      </c>
      <c r="I19" s="4">
        <v>1</v>
      </c>
      <c r="J19" s="73">
        <v>1</v>
      </c>
      <c r="K19" s="4">
        <v>0</v>
      </c>
      <c r="L19" s="4">
        <v>1</v>
      </c>
      <c r="M19" s="4">
        <v>1</v>
      </c>
      <c r="N19" s="9">
        <v>1</v>
      </c>
      <c r="O19" s="24">
        <v>2</v>
      </c>
      <c r="P19" s="73">
        <v>0</v>
      </c>
      <c r="Q19" s="4">
        <v>0</v>
      </c>
      <c r="R19" s="73">
        <v>0</v>
      </c>
      <c r="S19" s="4">
        <v>3</v>
      </c>
      <c r="U19" s="5">
        <v>1</v>
      </c>
      <c r="V19" s="45">
        <f t="shared" si="0"/>
        <v>17</v>
      </c>
      <c r="W19" s="63">
        <v>76</v>
      </c>
      <c r="X19" s="63">
        <v>5</v>
      </c>
      <c r="Y19" s="39"/>
    </row>
    <row r="20" spans="1:25" ht="15.75" thickBot="1" x14ac:dyDescent="0.3">
      <c r="A20" s="55">
        <v>18</v>
      </c>
      <c r="B20" s="57" t="s">
        <v>48</v>
      </c>
      <c r="C20" s="31">
        <v>1</v>
      </c>
      <c r="D20" s="4">
        <v>1</v>
      </c>
      <c r="E20" s="73">
        <v>1</v>
      </c>
      <c r="F20" s="4">
        <v>1</v>
      </c>
      <c r="G20" s="4">
        <v>1</v>
      </c>
      <c r="H20" s="73">
        <v>1</v>
      </c>
      <c r="I20" s="4">
        <v>1</v>
      </c>
      <c r="J20" s="73">
        <v>1</v>
      </c>
      <c r="K20" s="4">
        <v>1</v>
      </c>
      <c r="L20" s="4">
        <v>1</v>
      </c>
      <c r="M20" s="4">
        <v>1</v>
      </c>
      <c r="N20" s="9">
        <v>1</v>
      </c>
      <c r="O20" s="24">
        <v>0</v>
      </c>
      <c r="P20" s="73">
        <v>0</v>
      </c>
      <c r="Q20" s="4">
        <v>0</v>
      </c>
      <c r="R20" s="73">
        <v>0</v>
      </c>
      <c r="S20" s="4">
        <v>3</v>
      </c>
      <c r="U20" s="5">
        <v>2</v>
      </c>
      <c r="V20" s="45">
        <f t="shared" si="0"/>
        <v>17</v>
      </c>
      <c r="W20" s="63">
        <v>76</v>
      </c>
      <c r="X20" s="63">
        <v>5</v>
      </c>
      <c r="Y20" s="39"/>
    </row>
    <row r="21" spans="1:25" ht="15.75" thickBot="1" x14ac:dyDescent="0.3">
      <c r="A21" s="54">
        <v>19</v>
      </c>
      <c r="B21" s="60" t="s">
        <v>49</v>
      </c>
      <c r="C21" s="34">
        <v>1</v>
      </c>
      <c r="D21" s="6">
        <v>1</v>
      </c>
      <c r="E21" s="75">
        <v>1</v>
      </c>
      <c r="F21" s="6">
        <v>1</v>
      </c>
      <c r="G21" s="6">
        <v>1</v>
      </c>
      <c r="H21" s="75">
        <v>1</v>
      </c>
      <c r="I21" s="6">
        <v>1</v>
      </c>
      <c r="J21" s="75">
        <v>1</v>
      </c>
      <c r="K21" s="6">
        <v>0</v>
      </c>
      <c r="L21" s="6">
        <v>1</v>
      </c>
      <c r="M21" s="6">
        <v>1</v>
      </c>
      <c r="N21" s="14">
        <v>0</v>
      </c>
      <c r="O21" s="22">
        <v>0</v>
      </c>
      <c r="P21" s="75">
        <v>2</v>
      </c>
      <c r="Q21" s="6">
        <v>0</v>
      </c>
      <c r="R21" s="75"/>
      <c r="S21" s="6">
        <v>3</v>
      </c>
      <c r="T21" s="6">
        <v>0</v>
      </c>
      <c r="U21" s="35">
        <v>1</v>
      </c>
      <c r="V21" s="49">
        <f t="shared" si="0"/>
        <v>16</v>
      </c>
      <c r="W21" s="66">
        <v>74</v>
      </c>
      <c r="X21" s="66">
        <v>5</v>
      </c>
      <c r="Y21" s="39"/>
    </row>
    <row r="22" spans="1:25" ht="15.75" thickBot="1" x14ac:dyDescent="0.3">
      <c r="A22" s="55">
        <v>20</v>
      </c>
      <c r="B22" s="56" t="s">
        <v>50</v>
      </c>
      <c r="C22" s="30">
        <v>1</v>
      </c>
      <c r="D22" s="7">
        <v>1</v>
      </c>
      <c r="E22" s="72">
        <v>1</v>
      </c>
      <c r="F22" s="7">
        <v>1</v>
      </c>
      <c r="G22" s="7">
        <v>1</v>
      </c>
      <c r="H22" s="72">
        <v>0</v>
      </c>
      <c r="I22" s="7">
        <v>0</v>
      </c>
      <c r="J22" s="72">
        <v>0</v>
      </c>
      <c r="K22" s="7">
        <v>1</v>
      </c>
      <c r="L22" s="7">
        <v>0</v>
      </c>
      <c r="M22" s="7">
        <v>0</v>
      </c>
      <c r="N22" s="8">
        <v>1</v>
      </c>
      <c r="O22" s="30"/>
      <c r="P22" s="72">
        <v>1</v>
      </c>
      <c r="Q22" s="7">
        <v>0</v>
      </c>
      <c r="R22" s="72">
        <v>1</v>
      </c>
      <c r="S22" s="7"/>
      <c r="T22" s="7"/>
      <c r="U22" s="36"/>
      <c r="V22" s="44">
        <f t="shared" si="0"/>
        <v>9</v>
      </c>
      <c r="W22" s="62">
        <v>45</v>
      </c>
      <c r="X22" s="62">
        <v>3</v>
      </c>
      <c r="Y22" s="39"/>
    </row>
    <row r="23" spans="1:25" x14ac:dyDescent="0.25">
      <c r="A23" s="54">
        <v>21</v>
      </c>
      <c r="B23" s="57" t="s">
        <v>51</v>
      </c>
      <c r="C23" s="31">
        <v>1</v>
      </c>
      <c r="D23" s="4">
        <v>1</v>
      </c>
      <c r="E23" s="73">
        <v>1</v>
      </c>
      <c r="F23" s="4">
        <v>1</v>
      </c>
      <c r="G23" s="4">
        <v>1</v>
      </c>
      <c r="H23" s="73">
        <v>1</v>
      </c>
      <c r="I23" s="4">
        <v>1</v>
      </c>
      <c r="J23" s="73">
        <v>1</v>
      </c>
      <c r="K23" s="4">
        <v>0</v>
      </c>
      <c r="L23" s="4">
        <v>0</v>
      </c>
      <c r="M23" s="4">
        <v>1</v>
      </c>
      <c r="N23" s="9">
        <v>1</v>
      </c>
      <c r="O23" s="31">
        <v>2</v>
      </c>
      <c r="P23" s="73">
        <v>0</v>
      </c>
      <c r="Q23" s="4">
        <v>0</v>
      </c>
      <c r="R23" s="73"/>
      <c r="U23" s="5"/>
      <c r="V23" s="45">
        <f t="shared" si="0"/>
        <v>12</v>
      </c>
      <c r="W23" s="63">
        <v>62</v>
      </c>
      <c r="X23" s="63">
        <v>4</v>
      </c>
      <c r="Y23" s="39"/>
    </row>
    <row r="24" spans="1:25" ht="15.75" thickBot="1" x14ac:dyDescent="0.3">
      <c r="A24" s="55">
        <v>22</v>
      </c>
      <c r="B24" s="57" t="s">
        <v>29</v>
      </c>
      <c r="C24" s="31">
        <v>0</v>
      </c>
      <c r="D24" s="4">
        <v>1</v>
      </c>
      <c r="E24" s="73">
        <v>1</v>
      </c>
      <c r="F24" s="4">
        <v>0</v>
      </c>
      <c r="G24" s="4">
        <v>1</v>
      </c>
      <c r="H24" s="73">
        <v>1</v>
      </c>
      <c r="I24" s="4">
        <v>0</v>
      </c>
      <c r="J24" s="73">
        <v>1</v>
      </c>
      <c r="K24" s="4">
        <v>1</v>
      </c>
      <c r="L24" s="4">
        <v>0</v>
      </c>
      <c r="M24" s="4">
        <v>1</v>
      </c>
      <c r="N24" s="9">
        <v>1</v>
      </c>
      <c r="O24" s="31">
        <v>1</v>
      </c>
      <c r="P24" s="73">
        <v>2</v>
      </c>
      <c r="R24" s="73"/>
      <c r="U24" s="5"/>
      <c r="V24" s="45">
        <f t="shared" si="0"/>
        <v>11</v>
      </c>
      <c r="W24" s="63">
        <v>56</v>
      </c>
      <c r="X24" s="63">
        <v>3</v>
      </c>
      <c r="Y24" s="39"/>
    </row>
    <row r="25" spans="1:25" x14ac:dyDescent="0.25">
      <c r="A25" s="54">
        <v>23</v>
      </c>
      <c r="B25" s="57" t="s">
        <v>52</v>
      </c>
      <c r="C25" s="31">
        <v>1</v>
      </c>
      <c r="D25" s="4">
        <v>1</v>
      </c>
      <c r="E25" s="73">
        <v>1</v>
      </c>
      <c r="F25" s="4">
        <v>1</v>
      </c>
      <c r="G25" s="4">
        <v>1</v>
      </c>
      <c r="H25" s="73">
        <v>1</v>
      </c>
      <c r="I25" s="4">
        <v>1</v>
      </c>
      <c r="J25" s="73">
        <v>1</v>
      </c>
      <c r="K25" s="4">
        <v>1</v>
      </c>
      <c r="L25" s="4">
        <v>0</v>
      </c>
      <c r="M25" s="4">
        <v>1</v>
      </c>
      <c r="N25" s="9">
        <v>0</v>
      </c>
      <c r="O25" s="31">
        <v>1</v>
      </c>
      <c r="P25" s="73">
        <v>2</v>
      </c>
      <c r="Q25" s="4">
        <v>0</v>
      </c>
      <c r="R25" s="73"/>
      <c r="U25" s="5"/>
      <c r="V25" s="45">
        <f t="shared" si="0"/>
        <v>13</v>
      </c>
      <c r="W25" s="63">
        <v>68</v>
      </c>
      <c r="X25" s="63">
        <v>4</v>
      </c>
      <c r="Y25" s="39"/>
    </row>
    <row r="26" spans="1:25" ht="15.75" thickBot="1" x14ac:dyDescent="0.3">
      <c r="A26" s="55">
        <v>24</v>
      </c>
      <c r="B26" s="58" t="s">
        <v>53</v>
      </c>
      <c r="C26" s="32">
        <v>1</v>
      </c>
      <c r="D26" s="10">
        <v>1</v>
      </c>
      <c r="E26" s="76">
        <v>1</v>
      </c>
      <c r="F26" s="10">
        <v>0</v>
      </c>
      <c r="G26" s="10">
        <v>1</v>
      </c>
      <c r="H26" s="76">
        <v>1</v>
      </c>
      <c r="I26" s="10">
        <v>1</v>
      </c>
      <c r="J26" s="76">
        <v>1</v>
      </c>
      <c r="K26" s="10">
        <v>1</v>
      </c>
      <c r="L26" s="10">
        <v>1</v>
      </c>
      <c r="M26" s="10">
        <v>0</v>
      </c>
      <c r="N26" s="11">
        <v>1</v>
      </c>
      <c r="O26" s="32">
        <v>0</v>
      </c>
      <c r="P26" s="76"/>
      <c r="Q26" s="10">
        <v>0</v>
      </c>
      <c r="R26" s="76"/>
      <c r="S26" s="10"/>
      <c r="T26" s="10"/>
      <c r="U26" s="37"/>
      <c r="V26" s="46">
        <f t="shared" si="0"/>
        <v>10</v>
      </c>
      <c r="W26" s="64">
        <v>50</v>
      </c>
      <c r="X26" s="64">
        <v>3</v>
      </c>
      <c r="Y26" s="39"/>
    </row>
    <row r="27" spans="1:25" x14ac:dyDescent="0.25">
      <c r="A27" s="54">
        <v>25</v>
      </c>
      <c r="B27" s="59" t="s">
        <v>54</v>
      </c>
      <c r="C27" s="33">
        <v>1</v>
      </c>
      <c r="D27" s="12">
        <v>1</v>
      </c>
      <c r="E27" s="74">
        <v>0</v>
      </c>
      <c r="F27" s="12">
        <v>1</v>
      </c>
      <c r="G27" s="12">
        <v>1</v>
      </c>
      <c r="H27" s="74">
        <v>1</v>
      </c>
      <c r="I27" s="12">
        <v>0</v>
      </c>
      <c r="J27" s="74">
        <v>1</v>
      </c>
      <c r="K27" s="12">
        <v>0</v>
      </c>
      <c r="L27" s="12">
        <v>0</v>
      </c>
      <c r="M27" s="12">
        <v>1</v>
      </c>
      <c r="N27" s="13">
        <v>0</v>
      </c>
      <c r="O27" s="30"/>
      <c r="P27" s="72">
        <v>0</v>
      </c>
      <c r="Q27" s="7"/>
      <c r="R27" s="72">
        <v>0</v>
      </c>
      <c r="S27" s="7"/>
      <c r="T27" s="7"/>
      <c r="U27" s="36"/>
      <c r="V27" s="44">
        <f t="shared" si="0"/>
        <v>7</v>
      </c>
      <c r="W27" s="62">
        <v>33</v>
      </c>
      <c r="X27" s="65">
        <v>3</v>
      </c>
      <c r="Y27" s="39"/>
    </row>
    <row r="28" spans="1:25" ht="15.75" thickBot="1" x14ac:dyDescent="0.3">
      <c r="A28" s="55">
        <v>26</v>
      </c>
      <c r="B28" s="57" t="s">
        <v>55</v>
      </c>
      <c r="C28" s="31">
        <v>1</v>
      </c>
      <c r="D28" s="4">
        <v>1</v>
      </c>
      <c r="E28" s="73">
        <v>1</v>
      </c>
      <c r="F28" s="4">
        <v>1</v>
      </c>
      <c r="G28" s="4">
        <v>1</v>
      </c>
      <c r="H28" s="73">
        <v>1</v>
      </c>
      <c r="I28" s="4">
        <v>1</v>
      </c>
      <c r="J28" s="73">
        <v>1</v>
      </c>
      <c r="K28" s="4">
        <v>1</v>
      </c>
      <c r="L28" s="4">
        <v>1</v>
      </c>
      <c r="M28" s="4">
        <v>1</v>
      </c>
      <c r="N28" s="9">
        <v>1</v>
      </c>
      <c r="O28" s="31">
        <v>2</v>
      </c>
      <c r="P28" s="73">
        <v>2</v>
      </c>
      <c r="Q28" s="4">
        <v>2</v>
      </c>
      <c r="R28" s="73"/>
      <c r="S28" s="4">
        <v>3</v>
      </c>
      <c r="T28" s="4">
        <v>4</v>
      </c>
      <c r="U28" s="5">
        <v>1</v>
      </c>
      <c r="V28" s="45">
        <f t="shared" si="0"/>
        <v>26</v>
      </c>
      <c r="W28" s="63">
        <v>94</v>
      </c>
      <c r="X28" s="63">
        <v>5</v>
      </c>
      <c r="Y28" s="39"/>
    </row>
    <row r="29" spans="1:25" x14ac:dyDescent="0.25">
      <c r="A29" s="54">
        <v>27</v>
      </c>
      <c r="B29" s="57" t="s">
        <v>56</v>
      </c>
      <c r="C29" s="31">
        <v>1</v>
      </c>
      <c r="D29" s="4">
        <v>1</v>
      </c>
      <c r="E29" s="73">
        <v>1</v>
      </c>
      <c r="F29" s="4">
        <v>1</v>
      </c>
      <c r="G29" s="4">
        <v>1</v>
      </c>
      <c r="H29" s="73">
        <v>1</v>
      </c>
      <c r="I29" s="4">
        <v>0</v>
      </c>
      <c r="J29" s="73">
        <v>1</v>
      </c>
      <c r="K29" s="4">
        <v>0</v>
      </c>
      <c r="L29" s="4">
        <v>1</v>
      </c>
      <c r="M29" s="4">
        <v>0</v>
      </c>
      <c r="N29" s="9">
        <v>0</v>
      </c>
      <c r="O29" s="31"/>
      <c r="P29" s="73"/>
      <c r="R29" s="73"/>
      <c r="U29" s="5"/>
      <c r="V29" s="45">
        <f t="shared" si="0"/>
        <v>8</v>
      </c>
      <c r="W29" s="63">
        <v>39</v>
      </c>
      <c r="X29" s="63">
        <v>3</v>
      </c>
      <c r="Y29" s="39"/>
    </row>
    <row r="30" spans="1:25" ht="15.75" thickBot="1" x14ac:dyDescent="0.3">
      <c r="A30" s="55">
        <v>28</v>
      </c>
      <c r="B30" s="58" t="s">
        <v>57</v>
      </c>
      <c r="C30" s="32">
        <v>1</v>
      </c>
      <c r="D30" s="10">
        <v>1</v>
      </c>
      <c r="E30" s="76">
        <v>1</v>
      </c>
      <c r="F30" s="10">
        <v>1</v>
      </c>
      <c r="G30" s="10">
        <v>1</v>
      </c>
      <c r="H30" s="76">
        <v>1</v>
      </c>
      <c r="I30" s="10">
        <v>0</v>
      </c>
      <c r="J30" s="76">
        <v>0</v>
      </c>
      <c r="K30" s="10">
        <v>0</v>
      </c>
      <c r="L30" s="10">
        <v>1</v>
      </c>
      <c r="M30" s="10">
        <v>0</v>
      </c>
      <c r="N30" s="11">
        <v>1</v>
      </c>
      <c r="O30" s="32">
        <v>0</v>
      </c>
      <c r="P30" s="76"/>
      <c r="Q30" s="10"/>
      <c r="R30" s="76"/>
      <c r="S30" s="10">
        <v>2</v>
      </c>
      <c r="T30" s="10"/>
      <c r="U30" s="37"/>
      <c r="V30" s="46">
        <f t="shared" si="0"/>
        <v>10</v>
      </c>
      <c r="W30" s="64">
        <v>50</v>
      </c>
      <c r="X30" s="64">
        <v>3</v>
      </c>
      <c r="Y30" s="39"/>
    </row>
    <row r="31" spans="1:25" x14ac:dyDescent="0.25">
      <c r="A31" s="12"/>
      <c r="B31" s="3"/>
      <c r="C31" s="12">
        <f t="shared" ref="C31:N31" si="1">SUM(C3:C30)</f>
        <v>26</v>
      </c>
      <c r="D31" s="12">
        <f t="shared" si="1"/>
        <v>28</v>
      </c>
      <c r="E31" s="12">
        <f t="shared" si="1"/>
        <v>24</v>
      </c>
      <c r="F31" s="12">
        <f t="shared" si="1"/>
        <v>18</v>
      </c>
      <c r="G31" s="12">
        <f t="shared" si="1"/>
        <v>27</v>
      </c>
      <c r="H31" s="12">
        <f t="shared" si="1"/>
        <v>22</v>
      </c>
      <c r="I31" s="12">
        <f t="shared" si="1"/>
        <v>16</v>
      </c>
      <c r="J31" s="12">
        <f t="shared" si="1"/>
        <v>24</v>
      </c>
      <c r="K31" s="12">
        <f t="shared" si="1"/>
        <v>17</v>
      </c>
      <c r="L31" s="12">
        <f t="shared" si="1"/>
        <v>20</v>
      </c>
      <c r="M31" s="12">
        <f t="shared" si="1"/>
        <v>16</v>
      </c>
      <c r="N31" s="12">
        <f t="shared" si="1"/>
        <v>16</v>
      </c>
      <c r="O31" s="12">
        <v>8</v>
      </c>
      <c r="P31" s="12">
        <v>9</v>
      </c>
      <c r="Q31" s="12">
        <v>4</v>
      </c>
      <c r="R31" s="12">
        <v>1</v>
      </c>
      <c r="S31" s="12">
        <v>3</v>
      </c>
      <c r="T31" s="12">
        <v>1</v>
      </c>
      <c r="U31" s="12">
        <v>0</v>
      </c>
      <c r="V31" s="12"/>
      <c r="W31" s="12">
        <f>AVERAGE(W3:W30)</f>
        <v>55.75</v>
      </c>
      <c r="X31" s="12">
        <f>AVERAGE(X3:X30)</f>
        <v>3.7142857142857144</v>
      </c>
    </row>
  </sheetData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База 2017</vt:lpstr>
      <vt:lpstr>Профиль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Курбанов  Магомед Ахмедович</dc:creator>
  <cp:lastModifiedBy>Курбанов  Магомед Ахмедович</cp:lastModifiedBy>
  <cp:lastPrinted>2017-12-25T08:30:39Z</cp:lastPrinted>
  <dcterms:created xsi:type="dcterms:W3CDTF">2017-12-23T09:37:08Z</dcterms:created>
  <dcterms:modified xsi:type="dcterms:W3CDTF">2017-12-25T10:27:22Z</dcterms:modified>
</cp:coreProperties>
</file>